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0" windowWidth="19320" windowHeight="10530" tabRatio="848"/>
  </bookViews>
  <sheets>
    <sheet name="СВОД КС" sheetId="101" r:id="rId1"/>
    <sheet name="СВОД ДС" sheetId="107" r:id="rId2"/>
    <sheet name="СВОД АПП" sheetId="113" r:id="rId3"/>
    <sheet name="СВОД Проф" sheetId="114" r:id="rId4"/>
    <sheet name="СВОД Мед усл" sheetId="5" r:id="rId5"/>
    <sheet name="СВОД Паллиатив" sheetId="96" r:id="rId6"/>
    <sheet name="ОКБ КС" sheetId="106" r:id="rId7"/>
    <sheet name="ОДКБ КС" sheetId="105" r:id="rId8"/>
    <sheet name="ДГКБ 5 КС" sheetId="104" r:id="rId9"/>
    <sheet name="Кинешма КС" sheetId="102" r:id="rId10"/>
    <sheet name="Шуя КС" sheetId="103" r:id="rId11"/>
    <sheet name="Кинешма ДС" sheetId="108" r:id="rId12"/>
    <sheet name="ИОКЦМР ДС" sheetId="109" r:id="rId13"/>
    <sheet name="ООО Окулист ДС" sheetId="110" r:id="rId14"/>
    <sheet name="Кохма АПП " sheetId="111" r:id="rId15"/>
    <sheet name="Шуя АПП" sheetId="112" r:id="rId16"/>
    <sheet name="Шуя Проф" sheetId="115" r:id="rId17"/>
    <sheet name="1 ГКБ Мед усл" sheetId="37" r:id="rId18"/>
    <sheet name="7 ГКБ Мед усл" sheetId="45" r:id="rId19"/>
    <sheet name="Кинешма Мед усл" sheetId="90" r:id="rId20"/>
    <sheet name="Кохма Мед усл" sheetId="26" r:id="rId21"/>
    <sheet name="Родники Мед усл" sheetId="33" r:id="rId22"/>
    <sheet name="нефросовет Мед усл" sheetId="14" r:id="rId23"/>
    <sheet name="нефросовет Иваново Мед усл" sheetId="70" r:id="rId24"/>
    <sheet name="Авиценна Мед усл" sheetId="15" r:id="rId25"/>
    <sheet name="Инвитро Мед усл" sheetId="91" r:id="rId26"/>
    <sheet name="УЗ ОД Центр Мед усл" sheetId="81" r:id="rId27"/>
    <sheet name="1 ГКБ Паллиатив" sheetId="97" r:id="rId28"/>
    <sheet name="ОДКБ Паллиатив" sheetId="98" r:id="rId29"/>
    <sheet name="ООД Паллиатив" sheetId="99" r:id="rId30"/>
    <sheet name="ООО Медицина Паллиатив" sheetId="100" r:id="rId31"/>
  </sheets>
  <definedNames>
    <definedName name="_xlnm.Print_Titles" localSheetId="17">'1 ГКБ Мед усл'!$5:$6</definedName>
    <definedName name="_xlnm.Print_Titles" localSheetId="18">'7 ГКБ Мед усл'!$5:$6</definedName>
    <definedName name="_xlnm.Print_Titles" localSheetId="24">'Авиценна Мед усл'!$5:$6</definedName>
    <definedName name="_xlnm.Print_Titles" localSheetId="25">'Инвитро Мед усл'!$5:$6</definedName>
    <definedName name="_xlnm.Print_Titles" localSheetId="12">'ИОКЦМР ДС'!$4:$6</definedName>
    <definedName name="_xlnm.Print_Titles" localSheetId="11">'Кинешма ДС'!$4:$6</definedName>
    <definedName name="_xlnm.Print_Titles" localSheetId="19">'Кинешма Мед усл'!$5:$6</definedName>
    <definedName name="_xlnm.Print_Titles" localSheetId="14">'Кохма АПП '!$4:$6</definedName>
    <definedName name="_xlnm.Print_Titles" localSheetId="20">'Кохма Мед усл'!$5:$6</definedName>
    <definedName name="_xlnm.Print_Titles" localSheetId="23">'нефросовет Иваново Мед усл'!$5:$6</definedName>
    <definedName name="_xlnm.Print_Titles" localSheetId="22">'нефросовет Мед усл'!$5:$6</definedName>
    <definedName name="_xlnm.Print_Titles" localSheetId="13">'ООО Окулист ДС'!$4:$6</definedName>
    <definedName name="_xlnm.Print_Titles" localSheetId="21">'Родники Мед усл'!$5:$6</definedName>
    <definedName name="_xlnm.Print_Titles" localSheetId="2">'СВОД АПП'!$4:$6</definedName>
    <definedName name="_xlnm.Print_Titles" localSheetId="1">'СВОД ДС'!$4:$6</definedName>
    <definedName name="_xlnm.Print_Titles" localSheetId="4">'СВОД Мед усл'!$5:$6</definedName>
    <definedName name="_xlnm.Print_Titles" localSheetId="26">'УЗ ОД Центр Мед усл'!$5:$6</definedName>
    <definedName name="_xlnm.Print_Titles" localSheetId="15">'Шуя АПП'!$4:$6</definedName>
    <definedName name="_xlnm.Print_Area" localSheetId="27">'1 ГКБ Паллиатив'!$A$1:$E$14</definedName>
    <definedName name="_xlnm.Print_Area" localSheetId="8">'ДГКБ 5 КС'!$A$1:$I$56</definedName>
    <definedName name="_xlnm.Print_Area" localSheetId="12">'ИОКЦМР ДС'!$A$1:$J$41</definedName>
    <definedName name="_xlnm.Print_Area" localSheetId="11">'Кинешма ДС'!$A$1:$J$41</definedName>
    <definedName name="_xlnm.Print_Area" localSheetId="9">'Кинешма КС'!$A$1:$I$56</definedName>
    <definedName name="_xlnm.Print_Area" localSheetId="7">'ОДКБ КС'!$A$1:$I$56</definedName>
    <definedName name="_xlnm.Print_Area" localSheetId="28">'ОДКБ Паллиатив'!$A$1:$E$14</definedName>
    <definedName name="_xlnm.Print_Area" localSheetId="6">'ОКБ КС'!$A$1:$I$56</definedName>
    <definedName name="_xlnm.Print_Area" localSheetId="29">'ООД Паллиатив'!$A$1:$E$15</definedName>
    <definedName name="_xlnm.Print_Area" localSheetId="30">'ООО Медицина Паллиатив'!$A$1:$E$14</definedName>
    <definedName name="_xlnm.Print_Area" localSheetId="13">'ООО Окулист ДС'!$A$1:$J$41</definedName>
    <definedName name="_xlnm.Print_Area" localSheetId="2">'СВОД АПП'!$A$1:$N$73</definedName>
    <definedName name="_xlnm.Print_Area" localSheetId="1">'СВОД ДС'!$A$1:$J$43</definedName>
    <definedName name="_xlnm.Print_Area" localSheetId="0">'СВОД КС'!$A$1:$P$59</definedName>
    <definedName name="_xlnm.Print_Area" localSheetId="4">'СВОД Мед усл'!$A$1:$D$73</definedName>
    <definedName name="_xlnm.Print_Area" localSheetId="5">'СВОД Паллиатив'!$A$1:$E$14</definedName>
    <definedName name="_xlnm.Print_Area" localSheetId="3">'СВОД Проф'!$A$1:$P$76</definedName>
    <definedName name="_xlnm.Print_Area" localSheetId="10">'Шуя КС'!$A$1:$I$56</definedName>
    <definedName name="_xlnm.Print_Area" localSheetId="16">'Шуя Проф'!#REF!</definedName>
  </definedNames>
  <calcPr calcId="145621" fullPrecision="0"/>
</workbook>
</file>

<file path=xl/calcChain.xml><?xml version="1.0" encoding="utf-8"?>
<calcChain xmlns="http://schemas.openxmlformats.org/spreadsheetml/2006/main">
  <c r="P74" i="115" l="1"/>
  <c r="O74" i="115"/>
  <c r="N74" i="115"/>
  <c r="M74" i="115"/>
  <c r="L74" i="115"/>
  <c r="K74" i="115"/>
  <c r="J74" i="115"/>
  <c r="I74" i="115"/>
  <c r="H74" i="115"/>
  <c r="G74" i="115"/>
  <c r="F74" i="115"/>
  <c r="E74" i="115"/>
  <c r="D74" i="115"/>
  <c r="C74" i="115"/>
  <c r="B74" i="115"/>
  <c r="N70" i="112" l="1"/>
  <c r="M70" i="112"/>
  <c r="L70" i="112"/>
  <c r="K70" i="112"/>
  <c r="I70" i="112"/>
  <c r="G70" i="112"/>
  <c r="B69" i="112"/>
  <c r="B68" i="112"/>
  <c r="F67" i="112"/>
  <c r="B67" i="112" s="1"/>
  <c r="J67" i="112" s="1"/>
  <c r="B66" i="112"/>
  <c r="B65" i="112"/>
  <c r="B64" i="112"/>
  <c r="B63" i="112"/>
  <c r="B62" i="112"/>
  <c r="B61" i="112"/>
  <c r="B60" i="112"/>
  <c r="B59" i="112"/>
  <c r="E58" i="112"/>
  <c r="E70" i="112" s="1"/>
  <c r="D58" i="112"/>
  <c r="D70" i="112" s="1"/>
  <c r="B57" i="112"/>
  <c r="B56" i="112"/>
  <c r="F55" i="112"/>
  <c r="B55" i="112" s="1"/>
  <c r="J55" i="112" s="1"/>
  <c r="B54" i="112"/>
  <c r="J54" i="112" s="1"/>
  <c r="B53" i="112"/>
  <c r="J53" i="112" s="1"/>
  <c r="B52" i="112"/>
  <c r="J52" i="112" s="1"/>
  <c r="B51" i="112"/>
  <c r="B50" i="112"/>
  <c r="B49" i="112"/>
  <c r="B48" i="112"/>
  <c r="B47" i="112"/>
  <c r="B46" i="112"/>
  <c r="B45" i="112"/>
  <c r="B44" i="112"/>
  <c r="B43" i="112"/>
  <c r="B42" i="112"/>
  <c r="H41" i="112"/>
  <c r="H70" i="112" s="1"/>
  <c r="F41" i="112"/>
  <c r="C41" i="112"/>
  <c r="B40" i="112"/>
  <c r="F39" i="112"/>
  <c r="B39" i="112"/>
  <c r="B38" i="112"/>
  <c r="F37" i="112"/>
  <c r="B37" i="112" s="1"/>
  <c r="B36" i="112"/>
  <c r="B35" i="112"/>
  <c r="B34" i="112"/>
  <c r="B33" i="112"/>
  <c r="B32" i="112"/>
  <c r="B31" i="112"/>
  <c r="B30" i="112"/>
  <c r="B29" i="112"/>
  <c r="B28" i="112"/>
  <c r="B27" i="112"/>
  <c r="B26" i="112"/>
  <c r="C25" i="112"/>
  <c r="C70" i="112" s="1"/>
  <c r="B24" i="112"/>
  <c r="B23" i="112"/>
  <c r="B22" i="112"/>
  <c r="B21" i="112"/>
  <c r="B20" i="112"/>
  <c r="B19" i="112"/>
  <c r="B18" i="112"/>
  <c r="B17" i="112"/>
  <c r="F16" i="112"/>
  <c r="B16" i="112" s="1"/>
  <c r="B15" i="112"/>
  <c r="B14" i="112"/>
  <c r="B13" i="112"/>
  <c r="B12" i="112"/>
  <c r="B11" i="112"/>
  <c r="B10" i="112"/>
  <c r="B9" i="112"/>
  <c r="B8" i="112"/>
  <c r="F7" i="112"/>
  <c r="F70" i="112" s="1"/>
  <c r="N70" i="111"/>
  <c r="M70" i="111"/>
  <c r="L70" i="111"/>
  <c r="K70" i="111"/>
  <c r="I70" i="111"/>
  <c r="H70" i="111"/>
  <c r="G70" i="111"/>
  <c r="E70" i="111"/>
  <c r="D70" i="111"/>
  <c r="C70" i="111"/>
  <c r="B69" i="111"/>
  <c r="B68" i="111"/>
  <c r="J67" i="111"/>
  <c r="B67" i="111"/>
  <c r="B66" i="111"/>
  <c r="B65" i="111"/>
  <c r="B64" i="111"/>
  <c r="B63" i="111"/>
  <c r="B62" i="111"/>
  <c r="B61" i="111"/>
  <c r="B60" i="111"/>
  <c r="B59" i="111"/>
  <c r="B58" i="111"/>
  <c r="B57" i="111"/>
  <c r="B56" i="111"/>
  <c r="B55" i="111"/>
  <c r="J55" i="111" s="1"/>
  <c r="B54" i="111"/>
  <c r="J54" i="111" s="1"/>
  <c r="B53" i="111"/>
  <c r="J53" i="111" s="1"/>
  <c r="B52" i="111"/>
  <c r="J52" i="111" s="1"/>
  <c r="J70" i="111" s="1"/>
  <c r="B51" i="111"/>
  <c r="B50" i="111"/>
  <c r="B49" i="111"/>
  <c r="B48" i="111"/>
  <c r="B47" i="111"/>
  <c r="B46" i="111"/>
  <c r="B45" i="111"/>
  <c r="B44" i="111"/>
  <c r="B43" i="111"/>
  <c r="B42" i="111"/>
  <c r="B41" i="111"/>
  <c r="B40" i="111"/>
  <c r="B39" i="111"/>
  <c r="B38" i="111"/>
  <c r="B37" i="111"/>
  <c r="B36" i="111"/>
  <c r="B35" i="111"/>
  <c r="B34" i="111"/>
  <c r="B33" i="111"/>
  <c r="B32" i="111"/>
  <c r="B31" i="111"/>
  <c r="B30" i="111"/>
  <c r="B29" i="111"/>
  <c r="B28" i="111"/>
  <c r="B27" i="111"/>
  <c r="B26" i="111"/>
  <c r="B25" i="111"/>
  <c r="B24" i="111"/>
  <c r="B23" i="111"/>
  <c r="B22" i="111"/>
  <c r="F21" i="111"/>
  <c r="F70" i="111" s="1"/>
  <c r="B21" i="111"/>
  <c r="B20" i="111"/>
  <c r="B19" i="111"/>
  <c r="B18" i="111"/>
  <c r="B17" i="111"/>
  <c r="B16" i="111"/>
  <c r="B15" i="111"/>
  <c r="B14" i="111"/>
  <c r="B13" i="111"/>
  <c r="B12" i="111"/>
  <c r="B11" i="111"/>
  <c r="B10" i="111"/>
  <c r="B9" i="111"/>
  <c r="B8" i="111"/>
  <c r="B7" i="111"/>
  <c r="B70" i="111" s="1"/>
  <c r="B7" i="112" l="1"/>
  <c r="B25" i="112"/>
  <c r="B41" i="112"/>
  <c r="B58" i="112"/>
  <c r="B70" i="112"/>
  <c r="J70" i="112"/>
  <c r="D40" i="110" l="1"/>
  <c r="C40" i="110"/>
  <c r="D39" i="110"/>
  <c r="C39" i="110"/>
  <c r="D38" i="110"/>
  <c r="C38" i="110"/>
  <c r="D37" i="110"/>
  <c r="C37" i="110"/>
  <c r="D36" i="110"/>
  <c r="C36" i="110"/>
  <c r="D35" i="110"/>
  <c r="C35" i="110"/>
  <c r="D34" i="110"/>
  <c r="C34" i="110"/>
  <c r="D33" i="110"/>
  <c r="C33" i="110"/>
  <c r="D32" i="110"/>
  <c r="C32" i="110"/>
  <c r="D31" i="110"/>
  <c r="C31" i="110"/>
  <c r="D30" i="110"/>
  <c r="C30" i="110"/>
  <c r="D29" i="110"/>
  <c r="C29" i="110"/>
  <c r="D28" i="110"/>
  <c r="C28" i="110"/>
  <c r="D27" i="110"/>
  <c r="C27" i="110"/>
  <c r="D26" i="110"/>
  <c r="C26" i="110"/>
  <c r="D25" i="110"/>
  <c r="C25" i="110"/>
  <c r="D24" i="110"/>
  <c r="C24" i="110"/>
  <c r="D23" i="110"/>
  <c r="C23" i="110"/>
  <c r="D22" i="110"/>
  <c r="C22" i="110"/>
  <c r="J21" i="110"/>
  <c r="J41" i="110" s="1"/>
  <c r="I21" i="110"/>
  <c r="I41" i="110" s="1"/>
  <c r="H21" i="110"/>
  <c r="H41" i="110" s="1"/>
  <c r="G21" i="110"/>
  <c r="G41" i="110" s="1"/>
  <c r="F21" i="110"/>
  <c r="F41" i="110" s="1"/>
  <c r="E21" i="110"/>
  <c r="E41" i="110" s="1"/>
  <c r="D21" i="110"/>
  <c r="C21" i="110"/>
  <c r="D20" i="110"/>
  <c r="C20" i="110"/>
  <c r="D19" i="110"/>
  <c r="C19" i="110"/>
  <c r="D18" i="110"/>
  <c r="C18" i="110"/>
  <c r="D17" i="110"/>
  <c r="C17" i="110"/>
  <c r="D15" i="110"/>
  <c r="C15" i="110"/>
  <c r="D14" i="110"/>
  <c r="C14" i="110"/>
  <c r="D13" i="110"/>
  <c r="C13" i="110"/>
  <c r="D12" i="110"/>
  <c r="C12" i="110"/>
  <c r="D11" i="110"/>
  <c r="C11" i="110"/>
  <c r="D10" i="110"/>
  <c r="C10" i="110"/>
  <c r="D9" i="110"/>
  <c r="C9" i="110"/>
  <c r="D8" i="110"/>
  <c r="C8" i="110"/>
  <c r="D7" i="110"/>
  <c r="D41" i="110" s="1"/>
  <c r="C7" i="110"/>
  <c r="C41" i="110" s="1"/>
  <c r="D40" i="109"/>
  <c r="C40" i="109"/>
  <c r="D39" i="109"/>
  <c r="C39" i="109"/>
  <c r="D38" i="109"/>
  <c r="C38" i="109"/>
  <c r="D37" i="109"/>
  <c r="C37" i="109"/>
  <c r="D36" i="109"/>
  <c r="C36" i="109"/>
  <c r="D35" i="109"/>
  <c r="C35" i="109"/>
  <c r="D34" i="109"/>
  <c r="C34" i="109"/>
  <c r="D33" i="109"/>
  <c r="C33" i="109"/>
  <c r="D32" i="109"/>
  <c r="C32" i="109"/>
  <c r="D31" i="109"/>
  <c r="C31" i="109"/>
  <c r="D30" i="109"/>
  <c r="C30" i="109"/>
  <c r="D29" i="109"/>
  <c r="C29" i="109"/>
  <c r="D28" i="109"/>
  <c r="C28" i="109"/>
  <c r="D27" i="109"/>
  <c r="C27" i="109"/>
  <c r="D26" i="109"/>
  <c r="C26" i="109"/>
  <c r="D25" i="109"/>
  <c r="C25" i="109"/>
  <c r="D24" i="109"/>
  <c r="C24" i="109"/>
  <c r="D23" i="109"/>
  <c r="C23" i="109"/>
  <c r="D22" i="109"/>
  <c r="C22" i="109"/>
  <c r="J21" i="109"/>
  <c r="J41" i="109" s="1"/>
  <c r="I21" i="109"/>
  <c r="I41" i="109" s="1"/>
  <c r="H21" i="109"/>
  <c r="H41" i="109" s="1"/>
  <c r="G21" i="109"/>
  <c r="G41" i="109" s="1"/>
  <c r="F21" i="109"/>
  <c r="F41" i="109" s="1"/>
  <c r="E21" i="109"/>
  <c r="E41" i="109" s="1"/>
  <c r="C21" i="109"/>
  <c r="D20" i="109"/>
  <c r="C20" i="109"/>
  <c r="D19" i="109"/>
  <c r="C19" i="109"/>
  <c r="D18" i="109"/>
  <c r="C18" i="109"/>
  <c r="D17" i="109"/>
  <c r="C17" i="109"/>
  <c r="D15" i="109"/>
  <c r="C15" i="109"/>
  <c r="D14" i="109"/>
  <c r="C14" i="109"/>
  <c r="D13" i="109"/>
  <c r="C13" i="109"/>
  <c r="D12" i="109"/>
  <c r="C12" i="109"/>
  <c r="D11" i="109"/>
  <c r="C11" i="109"/>
  <c r="D10" i="109"/>
  <c r="C10" i="109"/>
  <c r="D9" i="109"/>
  <c r="C9" i="109"/>
  <c r="D8" i="109"/>
  <c r="C8" i="109"/>
  <c r="D7" i="109"/>
  <c r="D41" i="109" s="1"/>
  <c r="C7" i="109"/>
  <c r="C41" i="109" s="1"/>
  <c r="D40" i="108"/>
  <c r="C40" i="108"/>
  <c r="D39" i="108"/>
  <c r="C39" i="108"/>
  <c r="D38" i="108"/>
  <c r="C38" i="108"/>
  <c r="D37" i="108"/>
  <c r="C37" i="108"/>
  <c r="D36" i="108"/>
  <c r="C36" i="108"/>
  <c r="D35" i="108"/>
  <c r="C35" i="108"/>
  <c r="D34" i="108"/>
  <c r="C34" i="108"/>
  <c r="D33" i="108"/>
  <c r="C33" i="108"/>
  <c r="D32" i="108"/>
  <c r="C32" i="108"/>
  <c r="D31" i="108"/>
  <c r="C31" i="108"/>
  <c r="D30" i="108"/>
  <c r="C30" i="108"/>
  <c r="D29" i="108"/>
  <c r="D28" i="108"/>
  <c r="C28" i="108"/>
  <c r="D27" i="108"/>
  <c r="C27" i="108"/>
  <c r="D26" i="108"/>
  <c r="C26" i="108"/>
  <c r="D25" i="108"/>
  <c r="C25" i="108"/>
  <c r="D24" i="108"/>
  <c r="C24" i="108"/>
  <c r="D23" i="108"/>
  <c r="C23" i="108"/>
  <c r="D22" i="108"/>
  <c r="C22" i="108"/>
  <c r="J21" i="108"/>
  <c r="J41" i="108" s="1"/>
  <c r="I21" i="108"/>
  <c r="I41" i="108" s="1"/>
  <c r="H21" i="108"/>
  <c r="H41" i="108" s="1"/>
  <c r="G21" i="108"/>
  <c r="G41" i="108" s="1"/>
  <c r="F21" i="108"/>
  <c r="F41" i="108" s="1"/>
  <c r="E21" i="108"/>
  <c r="E41" i="108" s="1"/>
  <c r="C21" i="108"/>
  <c r="D20" i="108"/>
  <c r="C20" i="108"/>
  <c r="D19" i="108"/>
  <c r="C19" i="108"/>
  <c r="D18" i="108"/>
  <c r="C18" i="108"/>
  <c r="D17" i="108"/>
  <c r="C17" i="108"/>
  <c r="D15" i="108"/>
  <c r="C15" i="108"/>
  <c r="D14" i="108"/>
  <c r="C14" i="108"/>
  <c r="D13" i="108"/>
  <c r="C13" i="108"/>
  <c r="D12" i="108"/>
  <c r="C12" i="108"/>
  <c r="D11" i="108"/>
  <c r="C11" i="108"/>
  <c r="D10" i="108"/>
  <c r="C10" i="108"/>
  <c r="D9" i="108"/>
  <c r="C9" i="108"/>
  <c r="D8" i="108"/>
  <c r="C8" i="108"/>
  <c r="D7" i="108"/>
  <c r="D41" i="108" s="1"/>
  <c r="C7" i="108"/>
  <c r="C41" i="108" s="1"/>
  <c r="F55" i="106"/>
  <c r="F54" i="106"/>
  <c r="D54" i="106"/>
  <c r="F53" i="106"/>
  <c r="F52" i="106"/>
  <c r="F51" i="106"/>
  <c r="D51" i="106"/>
  <c r="F50" i="106"/>
  <c r="F49" i="106"/>
  <c r="F48" i="106"/>
  <c r="F47" i="106"/>
  <c r="F46" i="106"/>
  <c r="F45" i="106"/>
  <c r="F44" i="106"/>
  <c r="F43" i="106"/>
  <c r="D43" i="106"/>
  <c r="F42" i="106"/>
  <c r="F41" i="106"/>
  <c r="F40" i="106"/>
  <c r="F39" i="106"/>
  <c r="F38" i="106"/>
  <c r="F37" i="106"/>
  <c r="F36" i="106"/>
  <c r="F35" i="106"/>
  <c r="F34" i="106"/>
  <c r="F33" i="106"/>
  <c r="F32" i="106"/>
  <c r="F31" i="106"/>
  <c r="F30" i="106"/>
  <c r="F29" i="106"/>
  <c r="F28" i="106"/>
  <c r="D28" i="106" s="1"/>
  <c r="F27" i="106"/>
  <c r="D27" i="106" s="1"/>
  <c r="F26" i="106"/>
  <c r="D26" i="106" s="1"/>
  <c r="D25" i="106" s="1"/>
  <c r="I25" i="106"/>
  <c r="H25" i="106"/>
  <c r="H56" i="106" s="1"/>
  <c r="G25" i="106"/>
  <c r="E25" i="106"/>
  <c r="E56" i="106" s="1"/>
  <c r="F24" i="106"/>
  <c r="F23" i="106"/>
  <c r="F22" i="106"/>
  <c r="F21" i="106"/>
  <c r="F20" i="106"/>
  <c r="F19" i="106"/>
  <c r="F18" i="106"/>
  <c r="F17" i="106"/>
  <c r="I16" i="106"/>
  <c r="I56" i="106" s="1"/>
  <c r="F16" i="106"/>
  <c r="F15" i="106"/>
  <c r="F14" i="106"/>
  <c r="F13" i="106"/>
  <c r="F12" i="106"/>
  <c r="D12" i="106"/>
  <c r="D56" i="106" s="1"/>
  <c r="F11" i="106"/>
  <c r="F10" i="106"/>
  <c r="F9" i="106"/>
  <c r="F8" i="106"/>
  <c r="F6" i="106"/>
  <c r="F55" i="105"/>
  <c r="F54" i="105"/>
  <c r="F53" i="105"/>
  <c r="F52" i="105"/>
  <c r="F51" i="105"/>
  <c r="F50" i="105"/>
  <c r="F49" i="105"/>
  <c r="F48" i="105"/>
  <c r="F47" i="105"/>
  <c r="F46" i="105"/>
  <c r="F45" i="105"/>
  <c r="F44" i="105"/>
  <c r="F43" i="105"/>
  <c r="F42" i="105"/>
  <c r="F41" i="105"/>
  <c r="F40" i="105"/>
  <c r="F39" i="105"/>
  <c r="F38" i="105"/>
  <c r="F37" i="105"/>
  <c r="F36" i="105"/>
  <c r="F35" i="105"/>
  <c r="F34" i="105"/>
  <c r="F33" i="105"/>
  <c r="F32" i="105"/>
  <c r="F31" i="105"/>
  <c r="F30" i="105"/>
  <c r="F29" i="105"/>
  <c r="F28" i="105"/>
  <c r="D28" i="105" s="1"/>
  <c r="F27" i="105"/>
  <c r="D27" i="105" s="1"/>
  <c r="F26" i="105"/>
  <c r="D26" i="105" s="1"/>
  <c r="I25" i="105"/>
  <c r="I56" i="105" s="1"/>
  <c r="H25" i="105"/>
  <c r="H56" i="105" s="1"/>
  <c r="G25" i="105"/>
  <c r="G56" i="105" s="1"/>
  <c r="F56" i="105" s="1"/>
  <c r="E25" i="105"/>
  <c r="E56" i="105" s="1"/>
  <c r="F24" i="105"/>
  <c r="F23" i="105"/>
  <c r="F22" i="105"/>
  <c r="F21" i="105"/>
  <c r="F20" i="105"/>
  <c r="F19" i="105"/>
  <c r="F18" i="105"/>
  <c r="F17" i="105"/>
  <c r="F16" i="105"/>
  <c r="F15" i="105"/>
  <c r="F14" i="105"/>
  <c r="F13" i="105"/>
  <c r="F12" i="105"/>
  <c r="F11" i="105"/>
  <c r="F10" i="105"/>
  <c r="F9" i="105"/>
  <c r="F7" i="105"/>
  <c r="F6" i="105"/>
  <c r="F55" i="104"/>
  <c r="F54" i="104"/>
  <c r="F53" i="104"/>
  <c r="F52" i="104"/>
  <c r="F51" i="104"/>
  <c r="F50" i="104"/>
  <c r="F49" i="104"/>
  <c r="F48" i="104"/>
  <c r="F47" i="104"/>
  <c r="F46" i="104"/>
  <c r="F45" i="104"/>
  <c r="F44" i="104"/>
  <c r="F43" i="104"/>
  <c r="F42" i="104"/>
  <c r="F41" i="104"/>
  <c r="F40" i="104"/>
  <c r="F39" i="104"/>
  <c r="F38" i="104"/>
  <c r="F37" i="104"/>
  <c r="F36" i="104"/>
  <c r="F35" i="104"/>
  <c r="F34" i="104"/>
  <c r="F33" i="104"/>
  <c r="F32" i="104"/>
  <c r="F31" i="104"/>
  <c r="F30" i="104"/>
  <c r="F29" i="104"/>
  <c r="F28" i="104"/>
  <c r="D28" i="104"/>
  <c r="F27" i="104"/>
  <c r="D27" i="104" s="1"/>
  <c r="F26" i="104"/>
  <c r="D26" i="104" s="1"/>
  <c r="D25" i="104" s="1"/>
  <c r="D56" i="104" s="1"/>
  <c r="I25" i="104"/>
  <c r="I56" i="104" s="1"/>
  <c r="H25" i="104"/>
  <c r="H56" i="104" s="1"/>
  <c r="G25" i="104"/>
  <c r="G56" i="104" s="1"/>
  <c r="E25" i="104"/>
  <c r="E56" i="104" s="1"/>
  <c r="F24" i="104"/>
  <c r="F23" i="104"/>
  <c r="F22" i="104"/>
  <c r="F21" i="104"/>
  <c r="F20" i="104"/>
  <c r="F19" i="104"/>
  <c r="F18" i="104"/>
  <c r="F17" i="104"/>
  <c r="F16" i="104"/>
  <c r="F15" i="104"/>
  <c r="F14" i="104"/>
  <c r="F13" i="104"/>
  <c r="F12" i="104"/>
  <c r="F11" i="104"/>
  <c r="F10" i="104"/>
  <c r="F9" i="104"/>
  <c r="F8" i="104"/>
  <c r="F7" i="104"/>
  <c r="F6" i="104"/>
  <c r="F55" i="103"/>
  <c r="F54" i="103"/>
  <c r="F53" i="103"/>
  <c r="F52" i="103"/>
  <c r="F51" i="103"/>
  <c r="F50" i="103"/>
  <c r="F49" i="103"/>
  <c r="F48" i="103"/>
  <c r="F47" i="103"/>
  <c r="F46" i="103"/>
  <c r="F45" i="103"/>
  <c r="F44" i="103"/>
  <c r="F43" i="103"/>
  <c r="F42" i="103"/>
  <c r="F41" i="103"/>
  <c r="F40" i="103"/>
  <c r="F39" i="103"/>
  <c r="F38" i="103"/>
  <c r="F37" i="103"/>
  <c r="F36" i="103"/>
  <c r="F35" i="103"/>
  <c r="F34" i="103"/>
  <c r="F33" i="103"/>
  <c r="F32" i="103"/>
  <c r="F31" i="103"/>
  <c r="F30" i="103"/>
  <c r="F29" i="103"/>
  <c r="F28" i="103"/>
  <c r="D28" i="103" s="1"/>
  <c r="F27" i="103"/>
  <c r="D27" i="103" s="1"/>
  <c r="F26" i="103"/>
  <c r="D26" i="103" s="1"/>
  <c r="D25" i="103" s="1"/>
  <c r="D56" i="103" s="1"/>
  <c r="I25" i="103"/>
  <c r="I56" i="103" s="1"/>
  <c r="H25" i="103"/>
  <c r="H56" i="103" s="1"/>
  <c r="G25" i="103"/>
  <c r="G56" i="103" s="1"/>
  <c r="E25" i="103"/>
  <c r="E56" i="103" s="1"/>
  <c r="F24" i="103"/>
  <c r="F23" i="103"/>
  <c r="F22" i="103"/>
  <c r="F21" i="103"/>
  <c r="F20" i="103"/>
  <c r="F19" i="103"/>
  <c r="F18" i="103"/>
  <c r="F17" i="103"/>
  <c r="F16" i="103"/>
  <c r="F15" i="103"/>
  <c r="F14" i="103"/>
  <c r="F13" i="103"/>
  <c r="F12" i="103"/>
  <c r="F11" i="103"/>
  <c r="F10" i="103"/>
  <c r="F9" i="103"/>
  <c r="F8" i="103"/>
  <c r="F7" i="103"/>
  <c r="F6" i="103"/>
  <c r="F55" i="102"/>
  <c r="F54" i="102"/>
  <c r="F53" i="102"/>
  <c r="F52" i="102"/>
  <c r="F51" i="102"/>
  <c r="F50" i="102"/>
  <c r="F49" i="102"/>
  <c r="F48" i="102"/>
  <c r="F47" i="102"/>
  <c r="F46" i="102"/>
  <c r="F45" i="102"/>
  <c r="F44" i="102"/>
  <c r="F43" i="102"/>
  <c r="F42" i="102"/>
  <c r="F41" i="102"/>
  <c r="F40" i="102"/>
  <c r="F39" i="102"/>
  <c r="F38" i="102"/>
  <c r="F37" i="102"/>
  <c r="F36" i="102"/>
  <c r="F35" i="102"/>
  <c r="F34" i="102"/>
  <c r="F33" i="102"/>
  <c r="F32" i="102"/>
  <c r="F31" i="102"/>
  <c r="F30" i="102"/>
  <c r="F29" i="102"/>
  <c r="F28" i="102"/>
  <c r="D28" i="102" s="1"/>
  <c r="F27" i="102"/>
  <c r="D27" i="102" s="1"/>
  <c r="D26" i="102"/>
  <c r="I25" i="102"/>
  <c r="I56" i="102" s="1"/>
  <c r="H25" i="102"/>
  <c r="H56" i="102" s="1"/>
  <c r="G25" i="102"/>
  <c r="G56" i="102" s="1"/>
  <c r="F56" i="102" s="1"/>
  <c r="E25" i="102"/>
  <c r="E56" i="102" s="1"/>
  <c r="F24" i="102"/>
  <c r="F23" i="102"/>
  <c r="F22" i="102"/>
  <c r="F21" i="102"/>
  <c r="F20" i="102"/>
  <c r="F19" i="102"/>
  <c r="F18" i="102"/>
  <c r="F17" i="102"/>
  <c r="F16" i="102"/>
  <c r="F15" i="102"/>
  <c r="F14" i="102"/>
  <c r="F13" i="102"/>
  <c r="F12" i="102"/>
  <c r="F11" i="102"/>
  <c r="F10" i="102"/>
  <c r="F9" i="102"/>
  <c r="F8" i="102"/>
  <c r="F7" i="102"/>
  <c r="F6" i="102"/>
  <c r="B14" i="100"/>
  <c r="B13" i="100"/>
  <c r="D12" i="100"/>
  <c r="C12" i="100"/>
  <c r="B12" i="100" s="1"/>
  <c r="E9" i="100"/>
  <c r="D9" i="100"/>
  <c r="C9" i="100"/>
  <c r="B8" i="100"/>
  <c r="B9" i="100" s="1"/>
  <c r="B14" i="99"/>
  <c r="B13" i="99"/>
  <c r="D12" i="99"/>
  <c r="B12" i="99" s="1"/>
  <c r="E9" i="99"/>
  <c r="D9" i="99"/>
  <c r="C9" i="99"/>
  <c r="B8" i="99"/>
  <c r="B9" i="99" s="1"/>
  <c r="B14" i="98"/>
  <c r="B13" i="98"/>
  <c r="D12" i="98"/>
  <c r="C12" i="98"/>
  <c r="B12" i="98" s="1"/>
  <c r="E9" i="98"/>
  <c r="D9" i="98"/>
  <c r="C9" i="98"/>
  <c r="B8" i="98"/>
  <c r="B9" i="98" s="1"/>
  <c r="B14" i="97"/>
  <c r="B13" i="97"/>
  <c r="D12" i="97"/>
  <c r="C12" i="97"/>
  <c r="B12" i="97" s="1"/>
  <c r="E9" i="97"/>
  <c r="D9" i="97"/>
  <c r="C9" i="97"/>
  <c r="B8" i="97"/>
  <c r="B9" i="97" s="1"/>
  <c r="F56" i="103" l="1"/>
  <c r="F25" i="106"/>
  <c r="F56" i="104"/>
  <c r="F25" i="102"/>
  <c r="D25" i="102" s="1"/>
  <c r="D56" i="102" s="1"/>
  <c r="D25" i="105"/>
  <c r="D56" i="105" s="1"/>
  <c r="F25" i="105"/>
  <c r="G56" i="106"/>
  <c r="F56" i="106" s="1"/>
  <c r="F25" i="103"/>
  <c r="F25" i="104"/>
  <c r="B24" i="26"/>
  <c r="B33" i="45" l="1"/>
  <c r="B24" i="45"/>
  <c r="B24" i="37" l="1"/>
  <c r="B24" i="33" l="1"/>
  <c r="B37" i="90" l="1"/>
  <c r="B37" i="26"/>
  <c r="B37" i="33"/>
  <c r="B37" i="37"/>
  <c r="B37" i="45"/>
  <c r="B37" i="14"/>
  <c r="B37" i="70"/>
  <c r="B37" i="91"/>
  <c r="B37" i="15"/>
  <c r="B37" i="81"/>
  <c r="B10" i="90" l="1"/>
  <c r="B10" i="26"/>
  <c r="B10" i="33"/>
  <c r="B10" i="37"/>
  <c r="B10" i="45"/>
  <c r="B10" i="14"/>
  <c r="B10" i="70"/>
  <c r="B10" i="91"/>
  <c r="B10" i="15"/>
  <c r="B10" i="81"/>
  <c r="B58" i="90" l="1"/>
  <c r="B58" i="26"/>
  <c r="B58" i="33"/>
  <c r="B58" i="37"/>
  <c r="B58" i="45"/>
  <c r="B58" i="14"/>
  <c r="B58" i="70"/>
  <c r="B58" i="91"/>
  <c r="B58" i="15"/>
  <c r="B58" i="81"/>
  <c r="B62" i="91" l="1"/>
  <c r="B33" i="91"/>
  <c r="B24" i="91"/>
  <c r="B19" i="91"/>
  <c r="B15" i="91"/>
  <c r="B33" i="37" l="1"/>
  <c r="B62" i="90" l="1"/>
  <c r="B33" i="90"/>
  <c r="B24" i="90"/>
  <c r="B19" i="90"/>
  <c r="B15" i="90"/>
  <c r="B33" i="26" l="1"/>
  <c r="B33" i="33"/>
  <c r="B33" i="14"/>
  <c r="B33" i="70"/>
  <c r="B33" i="15"/>
  <c r="B33" i="81"/>
  <c r="B24" i="14" l="1"/>
  <c r="B24" i="70"/>
  <c r="B24" i="15"/>
  <c r="B24" i="81"/>
  <c r="B15" i="26"/>
  <c r="B15" i="33"/>
  <c r="B15" i="37"/>
  <c r="B15" i="45"/>
  <c r="B15" i="14"/>
  <c r="B15" i="70"/>
  <c r="B15" i="15"/>
  <c r="B15" i="81"/>
  <c r="B19" i="26"/>
  <c r="B19" i="33"/>
  <c r="B19" i="37"/>
  <c r="B19" i="45"/>
  <c r="B19" i="14"/>
  <c r="B19" i="70"/>
  <c r="B19" i="15"/>
  <c r="B19" i="81"/>
  <c r="B62" i="26" l="1"/>
  <c r="B62" i="33"/>
  <c r="B62" i="37"/>
  <c r="B62" i="45"/>
  <c r="B62" i="14"/>
  <c r="B62" i="70"/>
  <c r="B62" i="15"/>
  <c r="B62" i="81"/>
</calcChain>
</file>

<file path=xl/sharedStrings.xml><?xml version="1.0" encoding="utf-8"?>
<sst xmlns="http://schemas.openxmlformats.org/spreadsheetml/2006/main" count="2502" uniqueCount="376">
  <si>
    <t>Наименование услуги</t>
  </si>
  <si>
    <t>Количество услуг</t>
  </si>
  <si>
    <t>В амбулаторно-поликлинических условиях</t>
  </si>
  <si>
    <t>Магниторезонансная томография:</t>
  </si>
  <si>
    <t xml:space="preserve">Гемодиализ интермиттирующий высокопоточный 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</si>
  <si>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</si>
  <si>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</si>
  <si>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Маммография (с использованием передвижного маммографа)</t>
  </si>
  <si>
    <t>Наименование МО   ОБУЗ "Кохомская городская больница"</t>
  </si>
  <si>
    <t>Наименование МО   ОБУЗ "Родниковская ЦРБ"</t>
  </si>
  <si>
    <t xml:space="preserve"> Свод территория с частниками</t>
  </si>
  <si>
    <t>в рамках базовой программы ОМС</t>
  </si>
  <si>
    <t>Дистанционное наблюдение за показателями артериального давления:</t>
  </si>
  <si>
    <t>Наименование МО    ОБУЗ "Кинешемская ЦРБ"</t>
  </si>
  <si>
    <t>Наименование МО   ОБУЗ 1 ГКБ</t>
  </si>
  <si>
    <t xml:space="preserve">Наименование МО   ОБУЗ  ГКБ № 7 </t>
  </si>
  <si>
    <t>Наименование МО  Нефросовет</t>
  </si>
  <si>
    <t>Наименование МО  ООО "ЦЕНТРЫ ДИАЛИЗА "АВИЦЕННА"</t>
  </si>
  <si>
    <t>Наименование МО  МЧУ "Нефросовет-Иваново"</t>
  </si>
  <si>
    <t>Наименование МО  ООО "УЗ Областной диагностический центр"</t>
  </si>
  <si>
    <t>объемы медицинских услуг, установленные по федеральному нормативу</t>
  </si>
  <si>
    <t>Компьютерная томография:</t>
  </si>
  <si>
    <t>без контрастирования</t>
  </si>
  <si>
    <t>с внутривенным контрастированием</t>
  </si>
  <si>
    <t>Ультразвуковое исследование сердечно-сосудистой системы:</t>
  </si>
  <si>
    <t>эхокардиография</t>
  </si>
  <si>
    <t>допплерография сосудов</t>
  </si>
  <si>
    <t>дуплексное сканирование сосудов</t>
  </si>
  <si>
    <t>иные</t>
  </si>
  <si>
    <t>Эндоскопическое диагностическое исследование: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</si>
  <si>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</si>
  <si>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</si>
  <si>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</si>
  <si>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</si>
  <si>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</si>
  <si>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</si>
  <si>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</si>
  <si>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объемы медицинских услуг, установленные дополнительно</t>
  </si>
  <si>
    <t>Перитонеальный диализ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</si>
  <si>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</si>
  <si>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</si>
  <si>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>Позитронно-эмиссионная компьютерная томография (ПЭТ-КТ)</t>
  </si>
  <si>
    <t>при подборе лекарственной терапии</t>
  </si>
  <si>
    <t>при контроле эффективности лекарственной терапии</t>
  </si>
  <si>
    <t>сверх базовой программы ОМС</t>
  </si>
  <si>
    <t>Всего по Ивановской области</t>
  </si>
  <si>
    <t>Помощь,оказанная в др.территориях</t>
  </si>
  <si>
    <t>Итого по ТПГГ</t>
  </si>
  <si>
    <t xml:space="preserve">Молекулярно-генетические исследования с целью выявления онкологических заболеваний </t>
  </si>
  <si>
    <t>Прижизненное патолого-анатомическое исследование V категорий сложности</t>
  </si>
  <si>
    <t>Прижизненное патолого-анатомическое исследование I, II, III, IV категорий сложности</t>
  </si>
  <si>
    <t>Пересмотр биопсийного (операционного и диагностического) материала</t>
  </si>
  <si>
    <t xml:space="preserve">легких без контрастирования (COVID-19) </t>
  </si>
  <si>
    <t>Маммография</t>
  </si>
  <si>
    <t>Рентгеноденситометрия</t>
  </si>
  <si>
    <t>Наименование МО    ООО "Независимая лаборатория ИНВИТРО"</t>
  </si>
  <si>
    <t>Патологоанатомическое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</si>
  <si>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Тестирование на выявление новой коронавирусной инфекции (COVID-19)</t>
  </si>
  <si>
    <t>с болюсным контрастированием</t>
  </si>
  <si>
    <t xml:space="preserve">     одной области</t>
  </si>
  <si>
    <t xml:space="preserve">     двух областей</t>
  </si>
  <si>
    <t xml:space="preserve">Проведение неонатального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 </t>
  </si>
  <si>
    <t xml:space="preserve">Проведение пренатальной (дородовой) диагностики нарушений развития ребенка у беременных женщин </t>
  </si>
  <si>
    <t>молекулярно-генетическое исследование мутаций в гене BRАF</t>
  </si>
  <si>
    <t>молекулярно-генетическое исследование мутаций в гене EGFR</t>
  </si>
  <si>
    <t>молекулярно-генетическое исследование мутаций в гене KRАS в биопсийном (операционном) материале</t>
  </si>
  <si>
    <t>молекулярно-генетическое исследование мутаций в гене NRAS в биопсийном (операционном) материале</t>
  </si>
  <si>
    <t>FISH HER2</t>
  </si>
  <si>
    <t>молекулярно-генетическое исследование мутаций в гене ВRСА 1/ ВRСА 2</t>
  </si>
  <si>
    <t>выполнение с применением метода секвенирования нового поколения NGC ВRСА 1/ ВRСА 2</t>
  </si>
  <si>
    <t>определение микросателлитной нестабильности МSI</t>
  </si>
  <si>
    <t>молекулярно-генетическое исследование мутаций гена АLК методом флюоресцентной гибридизации in situ (FISН)</t>
  </si>
  <si>
    <t>Определение амплификации гена ЕRВВ2 (НЕR2/Nеи) методом флюоресцентной гибридизации  in situ (FISН)</t>
  </si>
  <si>
    <t>Объемы медицинских услуг для учреждений здравоохранения на 2022 год</t>
  </si>
  <si>
    <t>Оплачиваемые за услугу</t>
  </si>
  <si>
    <t>Оплачиваемые как посещение в сочетании с медицинской услугой</t>
  </si>
  <si>
    <t>Велоэргометрия</t>
  </si>
  <si>
    <t>Дисцизия, экстракция вторичной катаракты</t>
  </si>
  <si>
    <t>Исследование уровня лекарственных препаратов в крови пациентам</t>
  </si>
  <si>
    <t xml:space="preserve"> Плановые объемы паллиативной медицинской помощи на 2022 год</t>
  </si>
  <si>
    <t>Свод территории с частниками</t>
  </si>
  <si>
    <t>Объемы паллиативной медицинской помощи, оказываемой в стационарных условиях, количество койко-дней</t>
  </si>
  <si>
    <t>всего</t>
  </si>
  <si>
    <t>взрослые</t>
  </si>
  <si>
    <t>дети</t>
  </si>
  <si>
    <t>Справочно - количество случаев госпитализации</t>
  </si>
  <si>
    <t>Отделения паллиативной медицинской помощи помощи</t>
  </si>
  <si>
    <t>Отделения сестринского ухода</t>
  </si>
  <si>
    <t>Всего по медицинской организации, количество койко-дней</t>
  </si>
  <si>
    <t>Сверхбазовая программа ОМС. Паллиативная медицинская помощь в амбулаторных условиях</t>
  </si>
  <si>
    <t>Паллиативная медицинская помощь в  амбулаторных условиях (посещения), в том числе</t>
  </si>
  <si>
    <t>посещения в амбулаторных условиях, в том числе на дому (за исключением посещений на дому выездными патронажными бригадами)</t>
  </si>
  <si>
    <t>при осуществлении посещений на дому выездными патронажными бригадами паллиативной медицинской помощи</t>
  </si>
  <si>
    <t>Наименование  МО   ОБУЗ 1 ГКБ</t>
  </si>
  <si>
    <t xml:space="preserve">Наименование  МО  ОБУЗ "ОДКБ" </t>
  </si>
  <si>
    <t>Наименование  МО     ОБУЗ "ИвООД"</t>
  </si>
  <si>
    <t>Наименование  МО    ООО "МЕДИЦИНА"</t>
  </si>
  <si>
    <t>Плановые объемы медицинской помощи, оказываемой в условиях круглосуточного стационара, на 2022 год</t>
  </si>
  <si>
    <t xml:space="preserve">Профиль медицинской помощи      </t>
  </si>
  <si>
    <t xml:space="preserve">Профиль койки            </t>
  </si>
  <si>
    <t>Профиль ВМП</t>
  </si>
  <si>
    <t>Число случаев госпитализации на 2022 год</t>
  </si>
  <si>
    <t>В том числе</t>
  </si>
  <si>
    <t>для медицинской помощи по профилю "онкология" (случаи госпитализации)</t>
  </si>
  <si>
    <t>медицинская реабилитация (случаи госпитализации)</t>
  </si>
  <si>
    <t xml:space="preserve"> ВМП, случаи госпитализации</t>
  </si>
  <si>
    <t>Количество коек, согласно приказа № 265 от 28.12.2018г</t>
  </si>
  <si>
    <t>Количество коек, согласно приказа № 125 от 30.07.2020г</t>
  </si>
  <si>
    <t>Всего</t>
  </si>
  <si>
    <t>Взрослые</t>
  </si>
  <si>
    <t>Дети в возрасте от 0-17 лет</t>
  </si>
  <si>
    <t>взр.</t>
  </si>
  <si>
    <t xml:space="preserve">акушерство и гинекология      </t>
  </si>
  <si>
    <t xml:space="preserve">для беременных и рожениц,          </t>
  </si>
  <si>
    <t xml:space="preserve"> -</t>
  </si>
  <si>
    <t xml:space="preserve">патологии беременности,            </t>
  </si>
  <si>
    <t xml:space="preserve"> в том числе переведенные</t>
  </si>
  <si>
    <t xml:space="preserve">гинекологические,                  </t>
  </si>
  <si>
    <t>акушерство и гинекология</t>
  </si>
  <si>
    <t xml:space="preserve">аллергология и иммунология           </t>
  </si>
  <si>
    <t xml:space="preserve">аллергологические                  </t>
  </si>
  <si>
    <t xml:space="preserve">гастроэнтерология                    </t>
  </si>
  <si>
    <t xml:space="preserve">гастроэнтерологические             </t>
  </si>
  <si>
    <t xml:space="preserve">гематология                          </t>
  </si>
  <si>
    <t xml:space="preserve">гематологические                   </t>
  </si>
  <si>
    <t xml:space="preserve">гериатрия                            </t>
  </si>
  <si>
    <t xml:space="preserve">геронтологические                  </t>
  </si>
  <si>
    <t>дерматовенерология</t>
  </si>
  <si>
    <t>дерматологические</t>
  </si>
  <si>
    <t xml:space="preserve">детская кардиология                  </t>
  </si>
  <si>
    <t xml:space="preserve">кардиологические для детей         </t>
  </si>
  <si>
    <t xml:space="preserve">сердечно-сосудистая хирургия         </t>
  </si>
  <si>
    <t xml:space="preserve">детская онкология                    </t>
  </si>
  <si>
    <t xml:space="preserve">онкологические для детей           </t>
  </si>
  <si>
    <t>онкология</t>
  </si>
  <si>
    <t xml:space="preserve">детская урология-андрология          </t>
  </si>
  <si>
    <t xml:space="preserve">уроандрологические для детей       </t>
  </si>
  <si>
    <t xml:space="preserve">детская хирургия                     </t>
  </si>
  <si>
    <t xml:space="preserve">хирургические для детей            </t>
  </si>
  <si>
    <t>абдоминальная хирургия (хирургия)</t>
  </si>
  <si>
    <t>детская хирургия в период новорожденности</t>
  </si>
  <si>
    <t xml:space="preserve">детская эндокринология               </t>
  </si>
  <si>
    <t xml:space="preserve">эндокринологические для детей      </t>
  </si>
  <si>
    <t xml:space="preserve">педиатрия                            </t>
  </si>
  <si>
    <t>инфекционные болезни</t>
  </si>
  <si>
    <t>инфекционные</t>
  </si>
  <si>
    <t xml:space="preserve">кардиология </t>
  </si>
  <si>
    <t xml:space="preserve">кардиологические,                  </t>
  </si>
  <si>
    <t>кардиологические для больных с острым инфарктом миокарда</t>
  </si>
  <si>
    <t xml:space="preserve">колопроктология                      </t>
  </si>
  <si>
    <t xml:space="preserve">проктологические                   </t>
  </si>
  <si>
    <t xml:space="preserve">медицинская реабилитация             </t>
  </si>
  <si>
    <t>всего, в том числе:</t>
  </si>
  <si>
    <t xml:space="preserve">реабилитационные соматические,     </t>
  </si>
  <si>
    <t xml:space="preserve">реабилитационные для больных с   заболеваниями центральной нервной системы и органов чувств </t>
  </si>
  <si>
    <t xml:space="preserve">  реабилитационные для больных с заболеваниями опорно-двигательного аппарата и периферической нервной системы </t>
  </si>
  <si>
    <t xml:space="preserve">неврология </t>
  </si>
  <si>
    <t xml:space="preserve">неврологические,                   </t>
  </si>
  <si>
    <t xml:space="preserve">неврологические для больных с острыми нарушениями мозгового кровообращения       </t>
  </si>
  <si>
    <t>психоневрологические для детей</t>
  </si>
  <si>
    <t xml:space="preserve">нейрохирургия                        </t>
  </si>
  <si>
    <t xml:space="preserve">нейрохирургические                 </t>
  </si>
  <si>
    <t xml:space="preserve">травматология и ортопедия  </t>
  </si>
  <si>
    <t>неонатология</t>
  </si>
  <si>
    <t xml:space="preserve">патологии новорожденных и  недоношенных детей  </t>
  </si>
  <si>
    <t xml:space="preserve">нефрология                           </t>
  </si>
  <si>
    <t xml:space="preserve">нефрологические                    </t>
  </si>
  <si>
    <t>онкологические</t>
  </si>
  <si>
    <t xml:space="preserve">оториноларингология  </t>
  </si>
  <si>
    <t>оториноларингологические</t>
  </si>
  <si>
    <t xml:space="preserve">офтальмология                        </t>
  </si>
  <si>
    <t xml:space="preserve">офтальмологические                 </t>
  </si>
  <si>
    <t xml:space="preserve">педиатрические соматические        </t>
  </si>
  <si>
    <t xml:space="preserve">пульмонология                        </t>
  </si>
  <si>
    <t xml:space="preserve">пульмонологические                 </t>
  </si>
  <si>
    <t xml:space="preserve">радиология, радиотерапия             </t>
  </si>
  <si>
    <t xml:space="preserve">радиологические                    </t>
  </si>
  <si>
    <t xml:space="preserve">ревматология                         </t>
  </si>
  <si>
    <t xml:space="preserve">ревматологические                  </t>
  </si>
  <si>
    <t xml:space="preserve">кардиохирургические,               </t>
  </si>
  <si>
    <t xml:space="preserve">сосудистой хирургии                </t>
  </si>
  <si>
    <t xml:space="preserve">терапия                              </t>
  </si>
  <si>
    <t xml:space="preserve">терапевтические                    </t>
  </si>
  <si>
    <t xml:space="preserve">торакальная хирургия                 </t>
  </si>
  <si>
    <t xml:space="preserve">торакальной хирургии               </t>
  </si>
  <si>
    <t xml:space="preserve">травматология и ортопедия            </t>
  </si>
  <si>
    <t xml:space="preserve">травматологические               </t>
  </si>
  <si>
    <t xml:space="preserve">ортопедические                     </t>
  </si>
  <si>
    <t xml:space="preserve">урология                             </t>
  </si>
  <si>
    <t xml:space="preserve">урологические                      </t>
  </si>
  <si>
    <t xml:space="preserve">хирургия </t>
  </si>
  <si>
    <t>хирургические</t>
  </si>
  <si>
    <t xml:space="preserve">хирургия (комбустиология)            </t>
  </si>
  <si>
    <t xml:space="preserve">ожоговые                           </t>
  </si>
  <si>
    <t>комбустиология</t>
  </si>
  <si>
    <t xml:space="preserve">челюстно-лицевая хирургия            </t>
  </si>
  <si>
    <t xml:space="preserve">челюстно-лицевой хирургии          </t>
  </si>
  <si>
    <t xml:space="preserve">эндокринология                       </t>
  </si>
  <si>
    <t xml:space="preserve">эндокринологические                </t>
  </si>
  <si>
    <t>Помощь, оказанная в др.территориях</t>
  </si>
  <si>
    <t>Наименование  МО  ОБУЗ "Кинешемская ЦРБ"</t>
  </si>
  <si>
    <t>Всего по базовой программе ОМС</t>
  </si>
  <si>
    <t>Наименование МО</t>
  </si>
  <si>
    <t>ОБУЗ "Шуйская ЦРБ"</t>
  </si>
  <si>
    <t>ОБУЗ "ДГКБ  №5" г. Иваново</t>
  </si>
  <si>
    <t>Наименование  МО    ОБУЗ "ОДКБ"</t>
  </si>
  <si>
    <t>ОБУЗ "ИвОКБ"</t>
  </si>
  <si>
    <t>Плановые объемы медицинской помощи, оказываемой в условиях дневного стационара, на 2022 год</t>
  </si>
  <si>
    <t xml:space="preserve">Профиль медицинской помощи   </t>
  </si>
  <si>
    <t>Профиль пациенто-мест</t>
  </si>
  <si>
    <t>Число случаев лечения</t>
  </si>
  <si>
    <t>Количество пациенто-мест, согласно приказа № 279 от 20.12.2019г</t>
  </si>
  <si>
    <t>первичная медицинская помощь</t>
  </si>
  <si>
    <t xml:space="preserve">первичная специализированная медицинская помощь </t>
  </si>
  <si>
    <t xml:space="preserve">специализированная медицинская помощь </t>
  </si>
  <si>
    <t>в том числе для медицинской помощи по профилю"онкология"</t>
  </si>
  <si>
    <t>Дети</t>
  </si>
  <si>
    <t>гинекологические</t>
  </si>
  <si>
    <t>патологии берменности</t>
  </si>
  <si>
    <t>гинекологические для вспомогательных репродуктивных технологий (ЭКО)</t>
  </si>
  <si>
    <t>гастроэнтерология</t>
  </si>
  <si>
    <t>гастроэнтерологические</t>
  </si>
  <si>
    <t>гематология</t>
  </si>
  <si>
    <t>гематологические</t>
  </si>
  <si>
    <t>гериатрия</t>
  </si>
  <si>
    <t>геронтологические</t>
  </si>
  <si>
    <t>детская урология-андрология</t>
  </si>
  <si>
    <t xml:space="preserve">уроандрологические для детей   </t>
  </si>
  <si>
    <t>детская онкология</t>
  </si>
  <si>
    <t>онкологические для детей</t>
  </si>
  <si>
    <t>детская кардиология</t>
  </si>
  <si>
    <t>кардиологические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</si>
  <si>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</si>
  <si>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</si>
  <si>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</si>
  <si>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</si>
  <si>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кардиология</t>
  </si>
  <si>
    <t>кардиологические</t>
  </si>
  <si>
    <t>медицинская реабилитация, всего</t>
  </si>
  <si>
    <t>в том числе:</t>
  </si>
  <si>
    <t>реабилитационные соматические</t>
  </si>
  <si>
    <t>реабилитационные для больных с заболеваниями ЦНС и органов чувств</t>
  </si>
  <si>
    <t>реабилитационные для больных с заболеваниями ОДА и ПНС</t>
  </si>
  <si>
    <t>неврология</t>
  </si>
  <si>
    <t>неврологические</t>
  </si>
  <si>
    <t>оториноларингология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</si>
  <si>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</si>
  <si>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</si>
  <si>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</si>
  <si>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</si>
  <si>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</si>
  <si>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</si>
  <si>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 xml:space="preserve">радиология, радиотерапия </t>
  </si>
  <si>
    <t>радиологические</t>
  </si>
  <si>
    <t>ревматология</t>
  </si>
  <si>
    <t xml:space="preserve">ревматологические </t>
  </si>
  <si>
    <t>стоматология детская</t>
  </si>
  <si>
    <t>стоматологические для детей</t>
  </si>
  <si>
    <t>терапия</t>
  </si>
  <si>
    <t>терапевтические</t>
  </si>
  <si>
    <t>травматология и ортопедия:</t>
  </si>
  <si>
    <t>травматологические</t>
  </si>
  <si>
    <t>ортопедические</t>
  </si>
  <si>
    <t>урология</t>
  </si>
  <si>
    <t>урологические</t>
  </si>
  <si>
    <t>хирургия</t>
  </si>
  <si>
    <t>эндокринология</t>
  </si>
  <si>
    <t>эндокринологические</t>
  </si>
  <si>
    <t>общая врачебная пратика</t>
  </si>
  <si>
    <t>общей врачебной практики</t>
  </si>
  <si>
    <t>Помощь, оказанная в других территориях</t>
  </si>
  <si>
    <t>Наименование МО  ОБУЗ "Кинешемская ЦРБ"</t>
  </si>
  <si>
    <t>общая врачебная практика</t>
  </si>
  <si>
    <t>Наименование МО  ОБУЗ "ИОКЦМР"</t>
  </si>
  <si>
    <t>Наименование МО   ООО "Окулист"</t>
  </si>
  <si>
    <t>Плановые объемы медицинской помощи, оказываемой в амбулаторно-поликлинических условиях, на 2022 год</t>
  </si>
  <si>
    <t>Наименование МО    ОБУЗ "Кохомская городская больница"</t>
  </si>
  <si>
    <t xml:space="preserve">Наименование должности специалиста*                               </t>
  </si>
  <si>
    <t>Посещения с профилактической и иными целями</t>
  </si>
  <si>
    <t>Посещения в неотложной форме</t>
  </si>
  <si>
    <t>Обращения по заболеванию</t>
  </si>
  <si>
    <t>Обращение по заболеванию при оказании медицинской помощи по профилю  «Медицинская реабилитация»</t>
  </si>
  <si>
    <t>Посещения к стоматологу, УЕТ</t>
  </si>
  <si>
    <t>В том числе:</t>
  </si>
  <si>
    <t>консультативно-диагностический центр</t>
  </si>
  <si>
    <t>женская консультация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</si>
  <si>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</si>
  <si>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</si>
  <si>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в том числе углубленная диспансеризация</t>
  </si>
  <si>
    <t>Посещения с иной целью</t>
  </si>
  <si>
    <t>Врач-акушер-гинеколог</t>
  </si>
  <si>
    <t>Врач-аллерголог-иммунолог</t>
  </si>
  <si>
    <t>Врач-гастроэнтеролог</t>
  </si>
  <si>
    <t>Врач-гематолог</t>
  </si>
  <si>
    <t>Врач-гериатр</t>
  </si>
  <si>
    <t>Врач-детский онколог</t>
  </si>
  <si>
    <t>Врач-детский уролог-андролог</t>
  </si>
  <si>
    <t>Врач-детский хирург</t>
  </si>
  <si>
    <t>Врач-детский эндокринолог</t>
  </si>
  <si>
    <t>Врач-дерматовенеролог</t>
  </si>
  <si>
    <t>Врач-инфекционист</t>
  </si>
  <si>
    <t>Врач-кардиолог</t>
  </si>
  <si>
    <t>Врач-детский кардиолог</t>
  </si>
  <si>
    <t>Врач-колопроктолог</t>
  </si>
  <si>
    <t>Врач-невролог</t>
  </si>
  <si>
    <t>Врач-невролог  (медицинская реабилитация)</t>
  </si>
  <si>
    <t>Врач-нейрохирург</t>
  </si>
  <si>
    <t>Врач-нефролог</t>
  </si>
  <si>
    <t>Врач общей практики (семейный врач)</t>
  </si>
  <si>
    <t>Врач-онколог</t>
  </si>
  <si>
    <t>Врач-онколог (гастроэнтеролог)</t>
  </si>
  <si>
    <t>Врач-онколог (гинеколог)</t>
  </si>
  <si>
    <t>Врач-онколог (колопроктолог)</t>
  </si>
  <si>
    <t>Врач-онколог (маммолог)</t>
  </si>
  <si>
    <t>Врач-онколог (пульмонолог)</t>
  </si>
  <si>
    <t>Врач-онколог (уролог)</t>
  </si>
  <si>
    <t>Врач-онколог (химиотерапевт)</t>
  </si>
  <si>
    <t>Врач-онколог (хирург общий)</t>
  </si>
  <si>
    <t>Врач-онколог (хирург челюстно-лицевой)</t>
  </si>
  <si>
    <t>Врач-ортодонт</t>
  </si>
  <si>
    <t>Врач-оториноларинголог</t>
  </si>
  <si>
    <t>Врач-оториноларинголог (фониатр)</t>
  </si>
  <si>
    <t>Врач-офтальмолог</t>
  </si>
  <si>
    <t>Врач-педиатр</t>
  </si>
  <si>
    <t>Врач-педиатр участковый</t>
  </si>
  <si>
    <t>Врач-педиатр центра здоровья</t>
  </si>
  <si>
    <t>Врач-педиатр (медицинская реабилитация)</t>
  </si>
  <si>
    <t>Врач по лечебной физкультуре</t>
  </si>
  <si>
    <t>Врач по медицинской  профилактике центра здоровья</t>
  </si>
  <si>
    <t>Врач-психотерапевт</t>
  </si>
  <si>
    <t>Врач-психотерапевт (медицинская реабилитация)</t>
  </si>
  <si>
    <t>Врач-пульмонолог</t>
  </si>
  <si>
    <t>Врач-радиотерапевт</t>
  </si>
  <si>
    <t>Врач-ревматолог</t>
  </si>
  <si>
    <t>Врач-сердечно-сосудистый хирург</t>
  </si>
  <si>
    <t xml:space="preserve">Врач-стоматолог </t>
  </si>
  <si>
    <t>Врач-стоматолог детский</t>
  </si>
  <si>
    <t>Врач-стоматолог-терапевт</t>
  </si>
  <si>
    <t>Врач-стоматолог-хирург</t>
  </si>
  <si>
    <t>Врач-сурдолог-оториноларинголог</t>
  </si>
  <si>
    <t>Врач-терапевт</t>
  </si>
  <si>
    <t>Врач-терапевт-участковый</t>
  </si>
  <si>
    <t>Врач-терапевт (медицинская реабилитация)</t>
  </si>
  <si>
    <t>Врач торакальный хирург</t>
  </si>
  <si>
    <t>Врач травматолог-ортопед</t>
  </si>
  <si>
    <t xml:space="preserve">Врач-травматолог-ортопед (медицинская реабилитация) </t>
  </si>
  <si>
    <t>Врач-уролог</t>
  </si>
  <si>
    <t>Врач-хирург</t>
  </si>
  <si>
    <t>Врач-челюстно-лицевой хирург</t>
  </si>
  <si>
    <t>Врач-эндокринолог</t>
  </si>
  <si>
    <t>Зубной врач</t>
  </si>
  <si>
    <t>Фельдшер (самостоятельный прием)</t>
  </si>
  <si>
    <t>Акушер (самостоятельный прием)</t>
  </si>
  <si>
    <t>*- в соответствии с приказом МЗ РФ от 20.121.2012 № 1183н «Об утверждении номенклатуры и должностей медицинских работников и фармацевтических работников»</t>
  </si>
  <si>
    <t>Наименование МО      ОБУЗ "Шуйская ЦРБ"</t>
  </si>
  <si>
    <t>Свод территория с частниками</t>
  </si>
  <si>
    <t>Плановые объемы медицинской помощи в амбулаторных условиях, оказываемой с профилактической и иными целями, на 2022 год</t>
  </si>
  <si>
    <t xml:space="preserve">Наименование медицинской организации          СВОД </t>
  </si>
  <si>
    <t>Наименование должности специалиста</t>
  </si>
  <si>
    <t>Комплесные посещения для проведения профилактических медицинских осмотров</t>
  </si>
  <si>
    <t>Комплесные посещения для проведения диспансеризации</t>
  </si>
  <si>
    <t>Посещения с иными целями</t>
  </si>
  <si>
    <t>Профилактические медицинские осмотры несовершеннолетних</t>
  </si>
  <si>
    <t>Профилактические медицинскуие осмотры (включая 1-е посещение для проведения диспансерного наблююения), взр.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</si>
  <si>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</si>
  <si>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Диспансеризация пребывающих в стационарных учреждениях детей-сирот и детей, находящихся в трудной жизненной ситуации</t>
  </si>
  <si>
    <t>1 этап диспрансеризации, взр.</t>
  </si>
  <si>
    <t>Посещения для проведения диспансерного наблюдения (за исключением 1-го посещения)</t>
  </si>
  <si>
    <t>Посещения для проведения 2-го этапа диспансеризации</t>
  </si>
  <si>
    <t>Разовые посещения в связи с заболеванием</t>
  </si>
  <si>
    <t>Посещения центров здоровья</t>
  </si>
  <si>
    <t>посещения медицинских работников,  имеющих среднее медицинское образование, ведущих самостоятельный прием</t>
  </si>
  <si>
    <t>Посещения центров аибулаторной онкологической помощи</t>
  </si>
  <si>
    <t>Посещения с другими целями (патронаж, выдача справок и иных медицинских документов и др.)</t>
  </si>
  <si>
    <t>Наименование медицинской организации        ОБУЗ "Шуйская ЦРБ"</t>
  </si>
  <si>
    <t>Приложение 3
к протоколу Комиссии по разработке
территориальной программы обязательного
медицинского страхования
от 29.09.2022 №17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</si>
</sst>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[$-419]General"/>
    <numFmt numFmtId="166" formatCode="_-* #,##0.00\ &quot;₽&quot;_-;\-* #,##0.00\ &quot;₽&quot;_-;_-* &quot;-&quot;??\ &quot;₽&quot;_-;_-@_-"/>
    <numFmt numFmtId="167" formatCode="#,##0.00&quot; &quot;[$руб.-419];[Red]&quot;-&quot;#,##0.00&quot; &quot;[$руб.-419]"/>
    <numFmt numFmtId="168" formatCode="_-* #,##0.00\ _р_._-;\-* #,##0.00\ _р_._-;_-* &quot;-&quot;??\ _р_._-;_-@_-"/>
  </numFmts>
  <fonts count="88" x14ac:knownFonts="1">
    <font>
      <sz val="11"/>
      <color theme="1"/>
      <name val="Calibri"/>
      <family val="2"/>
      <charset val="204"/>
      <scheme val="minor"/>
    </font>
    <font>
      <b/>
      <sz val="12"/>
      <name val="Times New Roman Cyr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 Cyr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name val="Times New Roman Cyr"/>
      <charset val="204"/>
    </font>
    <font>
      <b/>
      <sz val="8"/>
      <name val="Times New Roman Cyr"/>
      <charset val="204"/>
    </font>
    <font>
      <b/>
      <sz val="9"/>
      <name val="Times New Roman Cyr"/>
      <family val="1"/>
      <charset val="204"/>
    </font>
    <font>
      <sz val="9"/>
      <name val="Times New Roman"/>
      <family val="1"/>
      <charset val="204"/>
    </font>
    <font>
      <sz val="9"/>
      <name val="Times New Roman Cyr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 Cyr"/>
      <charset val="204"/>
    </font>
    <font>
      <sz val="10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Courier New"/>
      <family val="3"/>
      <charset val="204"/>
    </font>
    <font>
      <b/>
      <sz val="14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Courier New"/>
      <family val="3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9C57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1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Narrow"/>
      <family val="2"/>
      <charset val="204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B9C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61">
    <xf numFmtId="0" fontId="0" fillId="0" borderId="0"/>
    <xf numFmtId="0" fontId="3" fillId="0" borderId="0"/>
    <xf numFmtId="165" fontId="8" fillId="0" borderId="0"/>
    <xf numFmtId="0" fontId="9" fillId="0" borderId="0"/>
    <xf numFmtId="0" fontId="9" fillId="0" borderId="0"/>
    <xf numFmtId="0" fontId="10" fillId="0" borderId="0"/>
    <xf numFmtId="164" fontId="10" fillId="0" borderId="0" applyFont="0" applyFill="0" applyBorder="0" applyAlignment="0" applyProtection="0"/>
    <xf numFmtId="0" fontId="18" fillId="0" borderId="0"/>
    <xf numFmtId="44" fontId="10" fillId="0" borderId="0" applyFont="0" applyFill="0" applyBorder="0" applyAlignment="0" applyProtection="0"/>
    <xf numFmtId="0" fontId="19" fillId="0" borderId="0"/>
    <xf numFmtId="0" fontId="9" fillId="0" borderId="0"/>
    <xf numFmtId="166" fontId="10" fillId="0" borderId="0" applyFont="0" applyFill="0" applyBorder="0" applyAlignment="0" applyProtection="0"/>
    <xf numFmtId="0" fontId="45" fillId="6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17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1" borderId="0" applyNumberFormat="0" applyBorder="0" applyAlignment="0" applyProtection="0"/>
    <xf numFmtId="0" fontId="49" fillId="22" borderId="0" applyNumberFormat="0" applyBorder="0" applyAlignment="0" applyProtection="0"/>
    <xf numFmtId="0" fontId="49" fillId="25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30" borderId="0" applyNumberFormat="0" applyBorder="0" applyAlignment="0" applyProtection="0"/>
    <xf numFmtId="0" fontId="49" fillId="25" borderId="0" applyNumberFormat="0" applyBorder="0" applyAlignment="0" applyProtection="0"/>
    <xf numFmtId="0" fontId="49" fillId="26" borderId="0" applyNumberFormat="0" applyBorder="0" applyAlignment="0" applyProtection="0"/>
    <xf numFmtId="0" fontId="49" fillId="31" borderId="0" applyNumberFormat="0" applyBorder="0" applyAlignment="0" applyProtection="0"/>
    <xf numFmtId="0" fontId="50" fillId="15" borderId="0" applyNumberFormat="0" applyBorder="0" applyAlignment="0" applyProtection="0"/>
    <xf numFmtId="0" fontId="51" fillId="32" borderId="54" applyNumberFormat="0" applyAlignment="0" applyProtection="0"/>
    <xf numFmtId="0" fontId="52" fillId="33" borderId="55" applyNumberFormat="0" applyAlignment="0" applyProtection="0"/>
    <xf numFmtId="0" fontId="18" fillId="0" borderId="0"/>
    <xf numFmtId="0" fontId="53" fillId="0" borderId="0"/>
    <xf numFmtId="0" fontId="54" fillId="0" borderId="0" applyNumberFormat="0" applyFill="0" applyBorder="0" applyAlignment="0" applyProtection="0"/>
    <xf numFmtId="0" fontId="55" fillId="16" borderId="0" applyNumberFormat="0" applyBorder="0" applyAlignment="0" applyProtection="0"/>
    <xf numFmtId="0" fontId="56" fillId="0" borderId="0">
      <alignment horizontal="center"/>
    </xf>
    <xf numFmtId="0" fontId="57" fillId="0" borderId="56" applyNumberFormat="0" applyFill="0" applyAlignment="0" applyProtection="0"/>
    <xf numFmtId="0" fontId="58" fillId="0" borderId="57" applyNumberFormat="0" applyFill="0" applyAlignment="0" applyProtection="0"/>
    <xf numFmtId="0" fontId="59" fillId="0" borderId="58" applyNumberFormat="0" applyFill="0" applyAlignment="0" applyProtection="0"/>
    <xf numFmtId="0" fontId="59" fillId="0" borderId="0" applyNumberFormat="0" applyFill="0" applyBorder="0" applyAlignment="0" applyProtection="0"/>
    <xf numFmtId="0" fontId="56" fillId="0" borderId="0">
      <alignment horizontal="center" textRotation="90"/>
    </xf>
    <xf numFmtId="0" fontId="60" fillId="19" borderId="54" applyNumberFormat="0" applyAlignment="0" applyProtection="0"/>
    <xf numFmtId="0" fontId="61" fillId="0" borderId="59" applyNumberFormat="0" applyFill="0" applyAlignment="0" applyProtection="0"/>
    <xf numFmtId="0" fontId="62" fillId="34" borderId="0" applyNumberFormat="0" applyBorder="0" applyAlignment="0" applyProtection="0"/>
    <xf numFmtId="0" fontId="63" fillId="0" borderId="0"/>
    <xf numFmtId="0" fontId="18" fillId="35" borderId="60" applyNumberFormat="0" applyFont="0" applyAlignment="0" applyProtection="0"/>
    <xf numFmtId="0" fontId="64" fillId="32" borderId="61" applyNumberFormat="0" applyAlignment="0" applyProtection="0"/>
    <xf numFmtId="0" fontId="65" fillId="0" borderId="0"/>
    <xf numFmtId="167" fontId="65" fillId="0" borderId="0"/>
    <xf numFmtId="0" fontId="66" fillId="0" borderId="0" applyNumberFormat="0" applyFill="0" applyBorder="0" applyAlignment="0" applyProtection="0"/>
    <xf numFmtId="0" fontId="67" fillId="0" borderId="62" applyNumberFormat="0" applyFill="0" applyAlignment="0" applyProtection="0"/>
    <xf numFmtId="0" fontId="68" fillId="0" borderId="0" applyNumberFormat="0" applyFill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60" fillId="19" borderId="54" applyNumberFormat="0" applyAlignment="0" applyProtection="0"/>
    <xf numFmtId="0" fontId="60" fillId="19" borderId="54" applyNumberFormat="0" applyAlignment="0" applyProtection="0"/>
    <xf numFmtId="0" fontId="64" fillId="32" borderId="61" applyNumberFormat="0" applyAlignment="0" applyProtection="0"/>
    <xf numFmtId="0" fontId="64" fillId="32" borderId="61" applyNumberFormat="0" applyAlignment="0" applyProtection="0"/>
    <xf numFmtId="0" fontId="51" fillId="32" borderId="54" applyNumberFormat="0" applyAlignment="0" applyProtection="0"/>
    <xf numFmtId="0" fontId="51" fillId="32" borderId="54" applyNumberFormat="0" applyAlignment="0" applyProtection="0"/>
    <xf numFmtId="0" fontId="57" fillId="0" borderId="56" applyNumberFormat="0" applyFill="0" applyAlignment="0" applyProtection="0"/>
    <xf numFmtId="0" fontId="57" fillId="0" borderId="56" applyNumberFormat="0" applyFill="0" applyAlignment="0" applyProtection="0"/>
    <xf numFmtId="0" fontId="58" fillId="0" borderId="57" applyNumberFormat="0" applyFill="0" applyAlignment="0" applyProtection="0"/>
    <xf numFmtId="0" fontId="58" fillId="0" borderId="57" applyNumberFormat="0" applyFill="0" applyAlignment="0" applyProtection="0"/>
    <xf numFmtId="0" fontId="59" fillId="0" borderId="58" applyNumberFormat="0" applyFill="0" applyAlignment="0" applyProtection="0"/>
    <xf numFmtId="0" fontId="59" fillId="0" borderId="58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7" fillId="0" borderId="62" applyNumberFormat="0" applyFill="0" applyAlignment="0" applyProtection="0"/>
    <xf numFmtId="0" fontId="67" fillId="0" borderId="62" applyNumberFormat="0" applyFill="0" applyAlignment="0" applyProtection="0"/>
    <xf numFmtId="0" fontId="52" fillId="33" borderId="55" applyNumberFormat="0" applyAlignment="0" applyProtection="0"/>
    <xf numFmtId="0" fontId="52" fillId="33" borderId="55" applyNumberFormat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2" fillId="3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3" fillId="0" borderId="0"/>
    <xf numFmtId="0" fontId="70" fillId="0" borderId="0"/>
    <xf numFmtId="0" fontId="10" fillId="0" borderId="0"/>
    <xf numFmtId="0" fontId="10" fillId="0" borderId="0"/>
    <xf numFmtId="0" fontId="10" fillId="0" borderId="0"/>
    <xf numFmtId="0" fontId="7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19" fillId="0" borderId="0"/>
    <xf numFmtId="0" fontId="69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9" fillId="0" borderId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70" fillId="35" borderId="60" applyNumberFormat="0" applyFont="0" applyAlignment="0" applyProtection="0"/>
    <xf numFmtId="0" fontId="70" fillId="35" borderId="60" applyNumberFormat="0" applyFont="0" applyAlignment="0" applyProtection="0"/>
    <xf numFmtId="0" fontId="70" fillId="35" borderId="60" applyNumberFormat="0" applyFont="0" applyAlignment="0" applyProtection="0"/>
    <xf numFmtId="0" fontId="18" fillId="35" borderId="60" applyNumberFormat="0" applyFont="0" applyAlignment="0" applyProtection="0"/>
    <xf numFmtId="9" fontId="9" fillId="0" borderId="0" applyFont="0" applyFill="0" applyBorder="0" applyAlignment="0" applyProtection="0"/>
    <xf numFmtId="0" fontId="61" fillId="0" borderId="59" applyNumberFormat="0" applyFill="0" applyAlignment="0" applyProtection="0"/>
    <xf numFmtId="0" fontId="61" fillId="0" borderId="59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6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</cellStyleXfs>
  <cellXfs count="783">
    <xf numFmtId="0" fontId="0" fillId="0" borderId="0" xfId="0"/>
    <xf numFmtId="0" fontId="10" fillId="0" borderId="0" xfId="5"/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Border="1"/>
    <xf numFmtId="0" fontId="14" fillId="0" borderId="0" xfId="0" applyFont="1"/>
    <xf numFmtId="0" fontId="14" fillId="0" borderId="0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0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left" wrapText="1"/>
    </xf>
    <xf numFmtId="3" fontId="1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vertical="top" wrapText="1"/>
    </xf>
    <xf numFmtId="0" fontId="17" fillId="0" borderId="6" xfId="0" applyFont="1" applyBorder="1" applyAlignment="1">
      <alignment horizontal="left" vertical="top" wrapText="1"/>
    </xf>
    <xf numFmtId="0" fontId="0" fillId="0" borderId="0" xfId="0"/>
    <xf numFmtId="0" fontId="14" fillId="0" borderId="0" xfId="0" applyFont="1" applyFill="1" applyBorder="1" applyAlignment="1">
      <alignment horizontal="center" vertical="center"/>
    </xf>
    <xf numFmtId="0" fontId="14" fillId="0" borderId="0" xfId="0" applyFont="1"/>
    <xf numFmtId="3" fontId="5" fillId="0" borderId="3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Border="1"/>
    <xf numFmtId="0" fontId="14" fillId="0" borderId="0" xfId="0" applyFont="1"/>
    <xf numFmtId="0" fontId="14" fillId="0" borderId="0" xfId="0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  <xf numFmtId="0" fontId="4" fillId="4" borderId="1" xfId="0" applyNumberFormat="1" applyFont="1" applyFill="1" applyBorder="1" applyAlignment="1">
      <alignment horizontal="center" vertical="center"/>
    </xf>
    <xf numFmtId="0" fontId="0" fillId="0" borderId="0" xfId="0"/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Border="1"/>
    <xf numFmtId="0" fontId="14" fillId="0" borderId="0" xfId="0" applyFont="1"/>
    <xf numFmtId="0" fontId="14" fillId="0" borderId="0" xfId="0" applyFont="1" applyFill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wrapText="1"/>
    </xf>
    <xf numFmtId="0" fontId="4" fillId="0" borderId="3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wrapText="1"/>
    </xf>
    <xf numFmtId="4" fontId="7" fillId="0" borderId="6" xfId="0" applyNumberFormat="1" applyFont="1" applyBorder="1" applyAlignment="1">
      <alignment horizontal="left" wrapText="1"/>
    </xf>
    <xf numFmtId="0" fontId="17" fillId="0" borderId="6" xfId="0" applyFont="1" applyBorder="1" applyAlignment="1">
      <alignment horizontal="left" wrapText="1"/>
    </xf>
    <xf numFmtId="3" fontId="14" fillId="4" borderId="1" xfId="0" applyNumberFormat="1" applyFont="1" applyFill="1" applyBorder="1" applyAlignment="1">
      <alignment horizontal="center"/>
    </xf>
    <xf numFmtId="3" fontId="5" fillId="4" borderId="1" xfId="0" applyNumberFormat="1" applyFont="1" applyFill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/>
    </xf>
    <xf numFmtId="4" fontId="12" fillId="2" borderId="6" xfId="0" applyNumberFormat="1" applyFont="1" applyFill="1" applyBorder="1" applyAlignment="1">
      <alignment horizontal="center" wrapText="1"/>
    </xf>
    <xf numFmtId="0" fontId="13" fillId="2" borderId="6" xfId="0" applyFont="1" applyFill="1" applyBorder="1" applyAlignment="1">
      <alignment horizontal="center" wrapText="1"/>
    </xf>
    <xf numFmtId="3" fontId="4" fillId="0" borderId="3" xfId="0" applyNumberFormat="1" applyFont="1" applyBorder="1" applyAlignment="1">
      <alignment horizontal="center" vertical="center"/>
    </xf>
    <xf numFmtId="3" fontId="4" fillId="2" borderId="3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wrapText="1"/>
    </xf>
    <xf numFmtId="0" fontId="14" fillId="3" borderId="0" xfId="0" applyFont="1" applyFill="1" applyBorder="1" applyAlignment="1">
      <alignment horizontal="center" vertical="center"/>
    </xf>
    <xf numFmtId="3" fontId="14" fillId="3" borderId="0" xfId="0" applyNumberFormat="1" applyFont="1" applyFill="1" applyBorder="1" applyAlignment="1">
      <alignment horizontal="center" vertical="center"/>
    </xf>
    <xf numFmtId="1" fontId="14" fillId="0" borderId="0" xfId="0" applyNumberFormat="1" applyFont="1" applyBorder="1"/>
    <xf numFmtId="1" fontId="14" fillId="0" borderId="0" xfId="0" applyNumberFormat="1" applyFont="1" applyFill="1" applyBorder="1" applyAlignment="1">
      <alignment horizontal="center" vertical="center"/>
    </xf>
    <xf numFmtId="3" fontId="4" fillId="4" borderId="3" xfId="0" applyNumberFormat="1" applyFont="1" applyFill="1" applyBorder="1" applyAlignment="1">
      <alignment horizontal="center" vertical="center"/>
    </xf>
    <xf numFmtId="3" fontId="22" fillId="0" borderId="3" xfId="0" applyNumberFormat="1" applyFont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wrapText="1"/>
    </xf>
    <xf numFmtId="0" fontId="20" fillId="0" borderId="8" xfId="0" applyFont="1" applyBorder="1" applyAlignment="1">
      <alignment horizontal="center" wrapText="1"/>
    </xf>
    <xf numFmtId="0" fontId="20" fillId="0" borderId="9" xfId="0" applyFont="1" applyBorder="1" applyAlignment="1">
      <alignment horizontal="center" wrapText="1"/>
    </xf>
    <xf numFmtId="0" fontId="7" fillId="0" borderId="6" xfId="0" applyFont="1" applyBorder="1" applyAlignment="1">
      <alignment horizontal="left" vertical="top" wrapText="1"/>
    </xf>
    <xf numFmtId="4" fontId="7" fillId="0" borderId="12" xfId="0" applyNumberFormat="1" applyFont="1" applyBorder="1" applyAlignment="1">
      <alignment horizontal="left" wrapText="1"/>
    </xf>
    <xf numFmtId="3" fontId="4" fillId="0" borderId="13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vertical="top" wrapText="1"/>
    </xf>
    <xf numFmtId="3" fontId="4" fillId="0" borderId="7" xfId="0" applyNumberFormat="1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 wrapText="1"/>
    </xf>
    <xf numFmtId="0" fontId="14" fillId="0" borderId="16" xfId="0" applyFont="1" applyBorder="1"/>
    <xf numFmtId="0" fontId="21" fillId="3" borderId="6" xfId="0" applyFont="1" applyFill="1" applyBorder="1" applyAlignment="1">
      <alignment horizontal="left" vertical="center" wrapText="1"/>
    </xf>
    <xf numFmtId="0" fontId="21" fillId="5" borderId="6" xfId="0" applyFont="1" applyFill="1" applyBorder="1" applyAlignment="1">
      <alignment horizontal="left" vertical="center" wrapText="1"/>
    </xf>
    <xf numFmtId="0" fontId="15" fillId="0" borderId="17" xfId="0" applyFont="1" applyBorder="1" applyAlignment="1">
      <alignment horizontal="center" vertical="center" wrapText="1"/>
    </xf>
    <xf numFmtId="0" fontId="14" fillId="0" borderId="18" xfId="0" applyFont="1" applyBorder="1"/>
    <xf numFmtId="0" fontId="14" fillId="0" borderId="3" xfId="0" applyFont="1" applyBorder="1"/>
    <xf numFmtId="0" fontId="15" fillId="0" borderId="1" xfId="6" applyNumberFormat="1" applyFont="1" applyFill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/>
    </xf>
    <xf numFmtId="4" fontId="6" fillId="0" borderId="6" xfId="0" applyNumberFormat="1" applyFont="1" applyBorder="1" applyAlignment="1">
      <alignment vertical="top" wrapText="1"/>
    </xf>
    <xf numFmtId="0" fontId="5" fillId="4" borderId="1" xfId="0" applyNumberFormat="1" applyFont="1" applyFill="1" applyBorder="1" applyAlignment="1">
      <alignment horizontal="center" vertical="center"/>
    </xf>
    <xf numFmtId="4" fontId="6" fillId="0" borderId="10" xfId="0" applyNumberFormat="1" applyFont="1" applyBorder="1" applyAlignment="1">
      <alignment wrapText="1"/>
    </xf>
    <xf numFmtId="3" fontId="4" fillId="0" borderId="11" xfId="0" applyNumberFormat="1" applyFont="1" applyBorder="1" applyAlignment="1">
      <alignment horizontal="center" vertical="center"/>
    </xf>
    <xf numFmtId="3" fontId="14" fillId="2" borderId="3" xfId="0" applyNumberFormat="1" applyFont="1" applyFill="1" applyBorder="1" applyAlignment="1">
      <alignment horizontal="center"/>
    </xf>
    <xf numFmtId="3" fontId="14" fillId="2" borderId="3" xfId="0" applyNumberFormat="1" applyFont="1" applyFill="1" applyBorder="1" applyAlignment="1">
      <alignment horizontal="center" vertical="center"/>
    </xf>
    <xf numFmtId="3" fontId="15" fillId="2" borderId="3" xfId="0" applyNumberFormat="1" applyFont="1" applyFill="1" applyBorder="1" applyAlignment="1">
      <alignment horizontal="center"/>
    </xf>
    <xf numFmtId="3" fontId="15" fillId="2" borderId="3" xfId="0" applyNumberFormat="1" applyFont="1" applyFill="1" applyBorder="1" applyAlignment="1">
      <alignment horizontal="center" vertical="center"/>
    </xf>
    <xf numFmtId="0" fontId="17" fillId="0" borderId="6" xfId="0" applyFont="1" applyBorder="1" applyAlignment="1">
      <alignment wrapText="1"/>
    </xf>
    <xf numFmtId="3" fontId="14" fillId="2" borderId="3" xfId="0" applyNumberFormat="1" applyFont="1" applyFill="1" applyBorder="1" applyAlignment="1">
      <alignment horizontal="center" vertical="center" wrapText="1"/>
    </xf>
    <xf numFmtId="0" fontId="15" fillId="2" borderId="3" xfId="6" applyNumberFormat="1" applyFont="1" applyFill="1" applyBorder="1" applyAlignment="1">
      <alignment horizontal="center" vertical="center" wrapText="1"/>
    </xf>
    <xf numFmtId="0" fontId="4" fillId="4" borderId="23" xfId="0" applyNumberFormat="1" applyFont="1" applyFill="1" applyBorder="1" applyAlignment="1">
      <alignment horizontal="center" vertical="center"/>
    </xf>
    <xf numFmtId="0" fontId="4" fillId="0" borderId="23" xfId="0" applyNumberFormat="1" applyFont="1" applyBorder="1" applyAlignment="1">
      <alignment horizontal="center" vertical="center"/>
    </xf>
    <xf numFmtId="3" fontId="14" fillId="2" borderId="11" xfId="0" applyNumberFormat="1" applyFont="1" applyFill="1" applyBorder="1" applyAlignment="1">
      <alignment horizontal="center" vertical="center" wrapText="1"/>
    </xf>
    <xf numFmtId="4" fontId="5" fillId="0" borderId="23" xfId="0" applyNumberFormat="1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wrapText="1"/>
    </xf>
    <xf numFmtId="4" fontId="25" fillId="0" borderId="27" xfId="0" applyNumberFormat="1" applyFont="1" applyFill="1" applyBorder="1" applyAlignment="1">
      <alignment horizontal="center" vertical="center" wrapText="1"/>
    </xf>
    <xf numFmtId="4" fontId="25" fillId="0" borderId="0" xfId="0" applyNumberFormat="1" applyFont="1" applyFill="1" applyBorder="1" applyAlignment="1">
      <alignment horizontal="center" vertical="center" wrapText="1"/>
    </xf>
    <xf numFmtId="4" fontId="5" fillId="0" borderId="28" xfId="0" applyNumberFormat="1" applyFont="1" applyBorder="1" applyAlignment="1">
      <alignment horizontal="center" vertical="center" wrapText="1"/>
    </xf>
    <xf numFmtId="4" fontId="26" fillId="7" borderId="4" xfId="0" applyNumberFormat="1" applyFont="1" applyFill="1" applyBorder="1" applyAlignment="1">
      <alignment horizontal="center" vertical="center" wrapText="1"/>
    </xf>
    <xf numFmtId="4" fontId="26" fillId="0" borderId="21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4" fontId="26" fillId="7" borderId="29" xfId="0" applyNumberFormat="1" applyFont="1" applyFill="1" applyBorder="1" applyAlignment="1">
      <alignment horizontal="center" vertical="center" wrapText="1"/>
    </xf>
    <xf numFmtId="4" fontId="26" fillId="0" borderId="30" xfId="0" applyNumberFormat="1" applyFont="1" applyBorder="1" applyAlignment="1">
      <alignment horizontal="center" vertical="center" wrapText="1"/>
    </xf>
    <xf numFmtId="4" fontId="26" fillId="0" borderId="5" xfId="0" applyNumberFormat="1" applyFont="1" applyBorder="1" applyAlignment="1">
      <alignment horizontal="center" vertical="center" wrapText="1"/>
    </xf>
    <xf numFmtId="4" fontId="27" fillId="0" borderId="31" xfId="0" applyNumberFormat="1" applyFont="1" applyBorder="1" applyAlignment="1">
      <alignment vertical="center" wrapText="1"/>
    </xf>
    <xf numFmtId="3" fontId="28" fillId="8" borderId="6" xfId="0" applyNumberFormat="1" applyFont="1" applyFill="1" applyBorder="1" applyAlignment="1">
      <alignment horizontal="center" vertical="center"/>
    </xf>
    <xf numFmtId="3" fontId="28" fillId="0" borderId="1" xfId="0" applyNumberFormat="1" applyFont="1" applyBorder="1" applyAlignment="1">
      <alignment horizontal="center" vertical="center"/>
    </xf>
    <xf numFmtId="4" fontId="27" fillId="0" borderId="33" xfId="0" applyNumberFormat="1" applyFont="1" applyBorder="1" applyAlignment="1">
      <alignment vertical="center" wrapText="1"/>
    </xf>
    <xf numFmtId="4" fontId="29" fillId="0" borderId="15" xfId="0" applyNumberFormat="1" applyFont="1" applyBorder="1" applyAlignment="1">
      <alignment vertical="center" wrapText="1"/>
    </xf>
    <xf numFmtId="3" fontId="28" fillId="8" borderId="10" xfId="0" applyNumberFormat="1" applyFont="1" applyFill="1" applyBorder="1" applyAlignment="1">
      <alignment horizontal="center" vertical="center"/>
    </xf>
    <xf numFmtId="3" fontId="28" fillId="8" borderId="23" xfId="0" applyNumberFormat="1" applyFont="1" applyFill="1" applyBorder="1" applyAlignment="1">
      <alignment horizontal="center" vertical="center"/>
    </xf>
    <xf numFmtId="4" fontId="16" fillId="0" borderId="0" xfId="0" applyNumberFormat="1" applyFont="1" applyBorder="1" applyAlignment="1">
      <alignment vertical="center" wrapText="1"/>
    </xf>
    <xf numFmtId="3" fontId="28" fillId="0" borderId="0" xfId="0" applyNumberFormat="1" applyFont="1" applyBorder="1" applyAlignment="1">
      <alignment horizontal="center" vertical="center"/>
    </xf>
    <xf numFmtId="3" fontId="30" fillId="0" borderId="0" xfId="0" applyNumberFormat="1" applyFont="1" applyBorder="1" applyAlignment="1">
      <alignment horizontal="center" vertical="center"/>
    </xf>
    <xf numFmtId="4" fontId="5" fillId="0" borderId="38" xfId="0" applyNumberFormat="1" applyFont="1" applyBorder="1" applyAlignment="1">
      <alignment horizontal="center" vertical="center" wrapText="1"/>
    </xf>
    <xf numFmtId="4" fontId="27" fillId="0" borderId="4" xfId="0" applyNumberFormat="1" applyFont="1" applyBorder="1" applyAlignment="1">
      <alignment vertical="center" wrapText="1"/>
    </xf>
    <xf numFmtId="3" fontId="28" fillId="0" borderId="21" xfId="0" applyNumberFormat="1" applyFont="1" applyBorder="1" applyAlignment="1">
      <alignment horizontal="center" vertical="center"/>
    </xf>
    <xf numFmtId="3" fontId="28" fillId="0" borderId="22" xfId="0" applyNumberFormat="1" applyFont="1" applyBorder="1" applyAlignment="1">
      <alignment horizontal="center" vertical="center"/>
    </xf>
    <xf numFmtId="0" fontId="27" fillId="3" borderId="6" xfId="0" applyFont="1" applyFill="1" applyBorder="1" applyAlignment="1">
      <alignment wrapText="1"/>
    </xf>
    <xf numFmtId="3" fontId="28" fillId="0" borderId="3" xfId="0" applyNumberFormat="1" applyFont="1" applyBorder="1" applyAlignment="1">
      <alignment horizontal="center" vertical="center"/>
    </xf>
    <xf numFmtId="0" fontId="27" fillId="3" borderId="10" xfId="0" applyFont="1" applyFill="1" applyBorder="1" applyAlignment="1">
      <alignment wrapText="1"/>
    </xf>
    <xf numFmtId="3" fontId="28" fillId="0" borderId="23" xfId="0" applyNumberFormat="1" applyFont="1" applyBorder="1" applyAlignment="1">
      <alignment horizontal="center" vertical="center"/>
    </xf>
    <xf numFmtId="3" fontId="28" fillId="0" borderId="11" xfId="0" applyNumberFormat="1" applyFont="1" applyBorder="1" applyAlignment="1">
      <alignment horizontal="center" vertical="center"/>
    </xf>
    <xf numFmtId="4" fontId="4" fillId="0" borderId="28" xfId="0" applyNumberFormat="1" applyFont="1" applyBorder="1" applyAlignment="1">
      <alignment horizontal="center" vertical="center" wrapText="1"/>
    </xf>
    <xf numFmtId="3" fontId="28" fillId="0" borderId="6" xfId="0" applyNumberFormat="1" applyFont="1" applyBorder="1" applyAlignment="1">
      <alignment horizontal="center" vertical="center"/>
    </xf>
    <xf numFmtId="3" fontId="28" fillId="0" borderId="1" xfId="0" applyNumberFormat="1" applyFont="1" applyFill="1" applyBorder="1" applyAlignment="1">
      <alignment horizontal="center" vertical="center"/>
    </xf>
    <xf numFmtId="0" fontId="0" fillId="0" borderId="3" xfId="0" applyBorder="1"/>
    <xf numFmtId="3" fontId="28" fillId="0" borderId="10" xfId="0" applyNumberFormat="1" applyFont="1" applyBorder="1" applyAlignment="1">
      <alignment horizontal="center" vertical="center"/>
    </xf>
    <xf numFmtId="4" fontId="26" fillId="7" borderId="38" xfId="0" applyNumberFormat="1" applyFont="1" applyFill="1" applyBorder="1" applyAlignment="1">
      <alignment horizontal="center" vertical="center" wrapText="1"/>
    </xf>
    <xf numFmtId="3" fontId="28" fillId="0" borderId="4" xfId="0" applyNumberFormat="1" applyFont="1" applyBorder="1" applyAlignment="1">
      <alignment horizontal="center" vertical="center"/>
    </xf>
    <xf numFmtId="0" fontId="27" fillId="3" borderId="8" xfId="0" applyFont="1" applyFill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7" fillId="3" borderId="45" xfId="0" applyFont="1" applyFill="1" applyBorder="1" applyAlignment="1">
      <alignment wrapText="1"/>
    </xf>
    <xf numFmtId="0" fontId="0" fillId="0" borderId="2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" fontId="4" fillId="0" borderId="38" xfId="0" applyNumberFormat="1" applyFont="1" applyBorder="1" applyAlignment="1">
      <alignment horizontal="center" vertical="center" wrapText="1"/>
    </xf>
    <xf numFmtId="0" fontId="0" fillId="0" borderId="1" xfId="0" applyBorder="1"/>
    <xf numFmtId="0" fontId="0" fillId="0" borderId="23" xfId="0" applyBorder="1"/>
    <xf numFmtId="0" fontId="0" fillId="0" borderId="11" xfId="0" applyBorder="1"/>
    <xf numFmtId="0" fontId="0" fillId="0" borderId="3" xfId="0" applyBorder="1" applyAlignment="1">
      <alignment horizontal="center"/>
    </xf>
    <xf numFmtId="0" fontId="31" fillId="0" borderId="1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31" fillId="0" borderId="23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17" fillId="0" borderId="0" xfId="0" applyFont="1"/>
    <xf numFmtId="0" fontId="20" fillId="0" borderId="0" xfId="0" applyFont="1"/>
    <xf numFmtId="0" fontId="12" fillId="0" borderId="2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7" fillId="0" borderId="47" xfId="0" applyFont="1" applyBorder="1" applyAlignment="1">
      <alignment horizontal="justify" vertical="center" wrapText="1"/>
    </xf>
    <xf numFmtId="0" fontId="7" fillId="9" borderId="47" xfId="0" applyFont="1" applyFill="1" applyBorder="1" applyAlignment="1">
      <alignment horizontal="left" vertical="center" wrapText="1"/>
    </xf>
    <xf numFmtId="0" fontId="17" fillId="0" borderId="47" xfId="0" applyFont="1" applyFill="1" applyBorder="1" applyAlignment="1">
      <alignment horizontal="center" vertical="center"/>
    </xf>
    <xf numFmtId="0" fontId="17" fillId="10" borderId="47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justify" vertical="center" wrapText="1"/>
    </xf>
    <xf numFmtId="0" fontId="7" fillId="9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right" vertical="center" wrapText="1"/>
    </xf>
    <xf numFmtId="0" fontId="17" fillId="0" borderId="1" xfId="0" applyFont="1" applyBorder="1"/>
    <xf numFmtId="0" fontId="7" fillId="9" borderId="1" xfId="0" applyFont="1" applyFill="1" applyBorder="1" applyAlignment="1">
      <alignment horizontal="left"/>
    </xf>
    <xf numFmtId="0" fontId="17" fillId="0" borderId="1" xfId="0" applyFont="1" applyBorder="1" applyAlignment="1">
      <alignment wrapText="1"/>
    </xf>
    <xf numFmtId="0" fontId="7" fillId="9" borderId="1" xfId="0" applyFont="1" applyFill="1" applyBorder="1" applyAlignment="1">
      <alignment horizontal="left" wrapText="1"/>
    </xf>
    <xf numFmtId="0" fontId="17" fillId="1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justify" vertical="center" wrapText="1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left" vertical="top" wrapText="1"/>
    </xf>
    <xf numFmtId="0" fontId="7" fillId="9" borderId="1" xfId="0" applyFont="1" applyFill="1" applyBorder="1" applyAlignment="1">
      <alignment horizontal="left" vertical="top" wrapText="1"/>
    </xf>
    <xf numFmtId="0" fontId="17" fillId="0" borderId="1" xfId="0" applyFont="1" applyFill="1" applyBorder="1"/>
    <xf numFmtId="0" fontId="17" fillId="0" borderId="48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justify" vertical="center" wrapText="1"/>
    </xf>
    <xf numFmtId="0" fontId="7" fillId="9" borderId="0" xfId="0" applyFont="1" applyFill="1" applyAlignment="1">
      <alignment horizontal="left"/>
    </xf>
    <xf numFmtId="0" fontId="7" fillId="9" borderId="1" xfId="0" applyFont="1" applyFill="1" applyBorder="1" applyAlignment="1">
      <alignment horizontal="justify" vertical="center" wrapText="1"/>
    </xf>
    <xf numFmtId="0" fontId="13" fillId="10" borderId="1" xfId="0" applyFont="1" applyFill="1" applyBorder="1" applyAlignment="1">
      <alignment horizontal="left"/>
    </xf>
    <xf numFmtId="0" fontId="20" fillId="1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/>
    </xf>
    <xf numFmtId="0" fontId="33" fillId="10" borderId="50" xfId="0" applyFont="1" applyFill="1" applyBorder="1" applyAlignment="1">
      <alignment horizontal="center"/>
    </xf>
    <xf numFmtId="0" fontId="35" fillId="10" borderId="1" xfId="0" applyFont="1" applyFill="1" applyBorder="1"/>
    <xf numFmtId="0" fontId="0" fillId="0" borderId="0" xfId="0" applyBorder="1"/>
    <xf numFmtId="0" fontId="13" fillId="10" borderId="50" xfId="0" applyFont="1" applyFill="1" applyBorder="1" applyAlignment="1">
      <alignment horizontal="center" vertical="center"/>
    </xf>
    <xf numFmtId="0" fontId="36" fillId="10" borderId="1" xfId="0" applyFont="1" applyFill="1" applyBorder="1" applyAlignment="1">
      <alignment horizontal="center" vertical="center"/>
    </xf>
    <xf numFmtId="0" fontId="37" fillId="0" borderId="1" xfId="0" applyFont="1" applyBorder="1" applyAlignment="1">
      <alignment horizontal="center" vertical="center" wrapText="1"/>
    </xf>
    <xf numFmtId="0" fontId="37" fillId="0" borderId="49" xfId="0" applyFont="1" applyBorder="1" applyAlignment="1">
      <alignment horizontal="center" vertical="center" wrapText="1"/>
    </xf>
    <xf numFmtId="0" fontId="38" fillId="0" borderId="0" xfId="0" applyFont="1" applyAlignment="1">
      <alignment horizontal="justify" vertical="center"/>
    </xf>
    <xf numFmtId="0" fontId="0" fillId="0" borderId="1" xfId="0" applyBorder="1" applyAlignment="1">
      <alignment horizontal="center"/>
    </xf>
    <xf numFmtId="0" fontId="0" fillId="0" borderId="49" xfId="0" applyBorder="1" applyAlignment="1">
      <alignment horizontal="center"/>
    </xf>
    <xf numFmtId="0" fontId="17" fillId="0" borderId="0" xfId="0" applyFont="1" applyAlignment="1">
      <alignment horizontal="left" vertical="top"/>
    </xf>
    <xf numFmtId="0" fontId="38" fillId="0" borderId="0" xfId="0" applyFont="1"/>
    <xf numFmtId="0" fontId="37" fillId="0" borderId="1" xfId="0" applyFont="1" applyBorder="1" applyAlignment="1">
      <alignment horizontal="center"/>
    </xf>
    <xf numFmtId="0" fontId="37" fillId="0" borderId="49" xfId="0" applyFont="1" applyBorder="1" applyAlignment="1">
      <alignment horizontal="center"/>
    </xf>
    <xf numFmtId="0" fontId="7" fillId="0" borderId="0" xfId="0" applyFont="1"/>
    <xf numFmtId="0" fontId="13" fillId="0" borderId="0" xfId="0" applyFont="1"/>
    <xf numFmtId="0" fontId="7" fillId="0" borderId="47" xfId="0" applyFont="1" applyBorder="1" applyAlignment="1">
      <alignment horizontal="justify" vertical="center" wrapText="1"/>
    </xf>
    <xf numFmtId="0" fontId="7" fillId="0" borderId="47" xfId="0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/>
    <xf numFmtId="0" fontId="7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Border="1"/>
    <xf numFmtId="0" fontId="13" fillId="9" borderId="1" xfId="0" applyFont="1" applyFill="1" applyBorder="1" applyAlignment="1">
      <alignment horizontal="left"/>
    </xf>
    <xf numFmtId="0" fontId="40" fillId="0" borderId="1" xfId="0" applyFont="1" applyBorder="1" applyAlignment="1">
      <alignment horizontal="center" vertical="center"/>
    </xf>
    <xf numFmtId="0" fontId="35" fillId="0" borderId="0" xfId="0" applyFont="1" applyBorder="1"/>
    <xf numFmtId="0" fontId="42" fillId="0" borderId="0" xfId="0" applyFont="1" applyAlignment="1">
      <alignment horizontal="justify" vertical="center"/>
    </xf>
    <xf numFmtId="0" fontId="7" fillId="0" borderId="0" xfId="0" applyFont="1" applyAlignment="1">
      <alignment horizontal="left" vertical="top"/>
    </xf>
    <xf numFmtId="0" fontId="42" fillId="0" borderId="0" xfId="0" applyFont="1"/>
    <xf numFmtId="0" fontId="12" fillId="0" borderId="1" xfId="0" applyFont="1" applyFill="1" applyBorder="1" applyAlignment="1">
      <alignment horizontal="center" vertical="center"/>
    </xf>
    <xf numFmtId="0" fontId="13" fillId="0" borderId="47" xfId="0" applyFont="1" applyBorder="1" applyAlignment="1">
      <alignment horizontal="justify" vertical="center" wrapText="1"/>
    </xf>
    <xf numFmtId="0" fontId="13" fillId="0" borderId="47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1" xfId="0" applyFont="1" applyBorder="1" applyAlignment="1">
      <alignment wrapText="1"/>
    </xf>
    <xf numFmtId="0" fontId="13" fillId="0" borderId="1" xfId="0" applyFont="1" applyFill="1" applyBorder="1" applyAlignment="1">
      <alignment horizontal="justify" vertical="center" wrapText="1"/>
    </xf>
    <xf numFmtId="0" fontId="13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/>
    <xf numFmtId="0" fontId="7" fillId="0" borderId="0" xfId="5" applyFont="1"/>
    <xf numFmtId="0" fontId="13" fillId="0" borderId="0" xfId="5" applyFont="1"/>
    <xf numFmtId="0" fontId="12" fillId="0" borderId="23" xfId="5" applyFont="1" applyFill="1" applyBorder="1" applyAlignment="1">
      <alignment horizontal="center" vertical="center" wrapText="1"/>
    </xf>
    <xf numFmtId="0" fontId="7" fillId="0" borderId="47" xfId="5" applyFont="1" applyBorder="1" applyAlignment="1">
      <alignment horizontal="justify" vertical="center" wrapText="1"/>
    </xf>
    <xf numFmtId="0" fontId="7" fillId="0" borderId="47" xfId="5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center" vertical="center"/>
    </xf>
    <xf numFmtId="0" fontId="7" fillId="0" borderId="1" xfId="5" applyFont="1" applyBorder="1" applyAlignment="1">
      <alignment horizontal="justify" vertical="center" wrapText="1"/>
    </xf>
    <xf numFmtId="0" fontId="7" fillId="0" borderId="1" xfId="5" applyFont="1" applyBorder="1" applyAlignment="1">
      <alignment horizontal="right" vertical="center" wrapText="1"/>
    </xf>
    <xf numFmtId="0" fontId="7" fillId="0" borderId="1" xfId="5" applyFont="1" applyBorder="1"/>
    <xf numFmtId="0" fontId="7" fillId="0" borderId="1" xfId="5" applyFont="1" applyBorder="1" applyAlignment="1">
      <alignment wrapText="1"/>
    </xf>
    <xf numFmtId="0" fontId="7" fillId="0" borderId="1" xfId="5" applyFont="1" applyFill="1" applyBorder="1" applyAlignment="1">
      <alignment horizontal="justify" vertical="center" wrapText="1"/>
    </xf>
    <xf numFmtId="0" fontId="7" fillId="3" borderId="1" xfId="5" applyFont="1" applyFill="1" applyBorder="1" applyAlignment="1">
      <alignment horizontal="center" vertical="center"/>
    </xf>
    <xf numFmtId="0" fontId="7" fillId="0" borderId="1" xfId="5" applyFont="1" applyBorder="1" applyAlignment="1">
      <alignment vertical="center" wrapText="1"/>
    </xf>
    <xf numFmtId="0" fontId="7" fillId="0" borderId="1" xfId="5" applyFont="1" applyBorder="1" applyAlignment="1">
      <alignment horizontal="left" vertical="top" wrapTex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1" xfId="5" applyFont="1" applyFill="1" applyBorder="1"/>
    <xf numFmtId="0" fontId="12" fillId="0" borderId="1" xfId="5" applyFont="1" applyFill="1" applyBorder="1" applyAlignment="1">
      <alignment horizontal="center" vertical="center" wrapText="1"/>
    </xf>
    <xf numFmtId="0" fontId="13" fillId="0" borderId="1" xfId="5" applyFont="1" applyBorder="1"/>
    <xf numFmtId="0" fontId="13" fillId="0" borderId="1" xfId="5" applyFont="1" applyBorder="1" applyAlignment="1">
      <alignment horizontal="center" vertical="center"/>
    </xf>
    <xf numFmtId="0" fontId="13" fillId="0" borderId="1" xfId="5" applyFont="1" applyFill="1" applyBorder="1" applyAlignment="1">
      <alignment horizontal="center" vertical="center"/>
    </xf>
    <xf numFmtId="0" fontId="35" fillId="0" borderId="0" xfId="5" applyFont="1" applyBorder="1"/>
    <xf numFmtId="0" fontId="42" fillId="0" borderId="0" xfId="5" applyFont="1" applyAlignment="1">
      <alignment horizontal="justify" vertical="center"/>
    </xf>
    <xf numFmtId="0" fontId="7" fillId="0" borderId="0" xfId="5" applyFont="1" applyAlignment="1">
      <alignment horizontal="left" vertical="top"/>
    </xf>
    <xf numFmtId="0" fontId="42" fillId="0" borderId="0" xfId="5" applyFont="1"/>
    <xf numFmtId="0" fontId="0" fillId="4" borderId="0" xfId="0" applyFill="1"/>
    <xf numFmtId="0" fontId="6" fillId="0" borderId="0" xfId="0" applyFont="1" applyFill="1" applyAlignment="1"/>
    <xf numFmtId="0" fontId="11" fillId="0" borderId="0" xfId="0" applyFont="1" applyFill="1" applyAlignment="1">
      <alignment wrapText="1"/>
    </xf>
    <xf numFmtId="0" fontId="43" fillId="0" borderId="1" xfId="0" applyFont="1" applyFill="1" applyBorder="1" applyAlignment="1">
      <alignment horizontal="center" vertical="center" wrapText="1"/>
    </xf>
    <xf numFmtId="4" fontId="28" fillId="3" borderId="1" xfId="1" applyNumberFormat="1" applyFont="1" applyFill="1" applyBorder="1" applyAlignment="1">
      <alignment horizontal="center" vertical="center" textRotation="90"/>
    </xf>
    <xf numFmtId="0" fontId="6" fillId="0" borderId="1" xfId="0" applyFont="1" applyFill="1" applyBorder="1" applyAlignment="1">
      <alignment vertical="center" wrapText="1"/>
    </xf>
    <xf numFmtId="0" fontId="44" fillId="0" borderId="1" xfId="0" applyFont="1" applyFill="1" applyBorder="1" applyAlignment="1">
      <alignment horizontal="center" vertical="center" wrapText="1"/>
    </xf>
    <xf numFmtId="3" fontId="14" fillId="3" borderId="1" xfId="0" applyNumberFormat="1" applyFont="1" applyFill="1" applyBorder="1" applyAlignment="1">
      <alignment horizontal="center" vertical="center"/>
    </xf>
    <xf numFmtId="0" fontId="6" fillId="0" borderId="6" xfId="0" applyFont="1" applyFill="1" applyBorder="1"/>
    <xf numFmtId="0" fontId="6" fillId="0" borderId="6" xfId="0" applyFont="1" applyFill="1" applyBorder="1" applyAlignment="1">
      <alignment wrapText="1"/>
    </xf>
    <xf numFmtId="0" fontId="44" fillId="11" borderId="1" xfId="0" applyFont="1" applyFill="1" applyBorder="1" applyAlignment="1">
      <alignment horizontal="center" vertical="center" wrapText="1"/>
    </xf>
    <xf numFmtId="0" fontId="44" fillId="11" borderId="49" xfId="0" applyFont="1" applyFill="1" applyBorder="1" applyAlignment="1">
      <alignment horizontal="center" vertical="center" wrapText="1"/>
    </xf>
    <xf numFmtId="0" fontId="44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center" wrapText="1"/>
    </xf>
    <xf numFmtId="0" fontId="14" fillId="0" borderId="0" xfId="0" applyFont="1" applyFill="1" applyBorder="1"/>
    <xf numFmtId="0" fontId="4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6" fillId="0" borderId="6" xfId="0" applyFont="1" applyFill="1" applyBorder="1" applyAlignment="1">
      <alignment horizontal="left" wrapText="1"/>
    </xf>
    <xf numFmtId="0" fontId="6" fillId="0" borderId="1" xfId="5" applyFont="1" applyFill="1" applyBorder="1"/>
    <xf numFmtId="0" fontId="6" fillId="0" borderId="1" xfId="5" applyFont="1" applyFill="1" applyBorder="1" applyAlignment="1">
      <alignment vertical="center" wrapText="1"/>
    </xf>
    <xf numFmtId="0" fontId="46" fillId="0" borderId="1" xfId="12" applyFont="1" applyFill="1" applyBorder="1" applyAlignment="1">
      <alignment horizontal="center" vertical="center" wrapText="1"/>
    </xf>
    <xf numFmtId="0" fontId="47" fillId="0" borderId="0" xfId="0" applyFont="1"/>
    <xf numFmtId="0" fontId="6" fillId="0" borderId="12" xfId="0" applyFont="1" applyFill="1" applyBorder="1"/>
    <xf numFmtId="0" fontId="6" fillId="0" borderId="44" xfId="0" applyFont="1" applyFill="1" applyBorder="1" applyAlignment="1">
      <alignment vertical="center" wrapText="1"/>
    </xf>
    <xf numFmtId="0" fontId="44" fillId="3" borderId="44" xfId="0" applyFont="1" applyFill="1" applyBorder="1" applyAlignment="1">
      <alignment horizontal="center" vertical="center" wrapText="1"/>
    </xf>
    <xf numFmtId="0" fontId="44" fillId="0" borderId="44" xfId="0" applyFont="1" applyFill="1" applyBorder="1" applyAlignment="1">
      <alignment horizontal="center" vertical="center" wrapText="1"/>
    </xf>
    <xf numFmtId="3" fontId="48" fillId="3" borderId="1" xfId="1" applyNumberFormat="1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 wrapText="1"/>
    </xf>
    <xf numFmtId="3" fontId="15" fillId="3" borderId="1" xfId="0" applyNumberFormat="1" applyFont="1" applyFill="1" applyBorder="1" applyAlignment="1">
      <alignment horizontal="center" vertical="center"/>
    </xf>
    <xf numFmtId="0" fontId="43" fillId="3" borderId="1" xfId="0" applyFont="1" applyFill="1" applyBorder="1" applyAlignment="1">
      <alignment horizontal="center" vertical="center" wrapText="1"/>
    </xf>
    <xf numFmtId="0" fontId="15" fillId="0" borderId="0" xfId="0" applyFont="1"/>
    <xf numFmtId="0" fontId="43" fillId="3" borderId="0" xfId="0" applyFont="1" applyFill="1" applyBorder="1" applyAlignment="1">
      <alignment horizontal="center" vertical="center" wrapText="1"/>
    </xf>
    <xf numFmtId="0" fontId="13" fillId="12" borderId="1" xfId="0" applyFont="1" applyFill="1" applyBorder="1" applyAlignment="1">
      <alignment horizontal="center" vertical="center"/>
    </xf>
    <xf numFmtId="3" fontId="15" fillId="13" borderId="1" xfId="0" applyNumberFormat="1" applyFont="1" applyFill="1" applyBorder="1" applyAlignment="1">
      <alignment horizontal="center" vertical="center"/>
    </xf>
    <xf numFmtId="0" fontId="15" fillId="13" borderId="1" xfId="0" applyFont="1" applyFill="1" applyBorder="1"/>
    <xf numFmtId="0" fontId="14" fillId="0" borderId="0" xfId="0" applyFont="1" applyFill="1"/>
    <xf numFmtId="0" fontId="37" fillId="0" borderId="0" xfId="0" applyFont="1" applyBorder="1"/>
    <xf numFmtId="0" fontId="14" fillId="0" borderId="1" xfId="0" applyFont="1" applyBorder="1"/>
    <xf numFmtId="0" fontId="73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/>
    <xf numFmtId="0" fontId="14" fillId="0" borderId="0" xfId="0" applyFont="1" applyAlignment="1"/>
    <xf numFmtId="0" fontId="4" fillId="0" borderId="1" xfId="0" applyFont="1" applyFill="1" applyBorder="1" applyAlignment="1">
      <alignment horizontal="center" vertical="center" wrapText="1"/>
    </xf>
    <xf numFmtId="0" fontId="73" fillId="4" borderId="1" xfId="0" applyFont="1" applyFill="1" applyBorder="1" applyAlignment="1">
      <alignment horizontal="center" vertical="center" wrapText="1"/>
    </xf>
    <xf numFmtId="0" fontId="44" fillId="4" borderId="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vertical="center" wrapText="1"/>
    </xf>
    <xf numFmtId="0" fontId="43" fillId="0" borderId="23" xfId="0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Fill="1"/>
    <xf numFmtId="0" fontId="13" fillId="0" borderId="27" xfId="0" applyFont="1" applyBorder="1" applyAlignment="1">
      <alignment vertical="center" wrapText="1"/>
    </xf>
    <xf numFmtId="0" fontId="44" fillId="0" borderId="1" xfId="0" applyFont="1" applyFill="1" applyBorder="1" applyAlignment="1">
      <alignment vertical="center" wrapText="1"/>
    </xf>
    <xf numFmtId="0" fontId="44" fillId="0" borderId="49" xfId="0" applyFont="1" applyFill="1" applyBorder="1" applyAlignment="1">
      <alignment horizontal="center" vertical="center" wrapText="1"/>
    </xf>
    <xf numFmtId="0" fontId="44" fillId="0" borderId="1" xfId="0" applyFont="1" applyFill="1" applyBorder="1"/>
    <xf numFmtId="0" fontId="44" fillId="0" borderId="1" xfId="0" applyFont="1" applyFill="1" applyBorder="1" applyAlignment="1">
      <alignment wrapText="1"/>
    </xf>
    <xf numFmtId="0" fontId="27" fillId="0" borderId="1" xfId="0" applyFont="1" applyFill="1" applyBorder="1"/>
    <xf numFmtId="0" fontId="27" fillId="0" borderId="1" xfId="0" applyFont="1" applyFill="1" applyBorder="1" applyAlignment="1">
      <alignment vertical="center" wrapText="1"/>
    </xf>
    <xf numFmtId="0" fontId="43" fillId="0" borderId="1" xfId="0" applyFont="1" applyFill="1" applyBorder="1"/>
    <xf numFmtId="0" fontId="43" fillId="0" borderId="1" xfId="0" applyFont="1" applyFill="1" applyBorder="1" applyAlignment="1">
      <alignment vertical="center" wrapText="1"/>
    </xf>
    <xf numFmtId="0" fontId="43" fillId="0" borderId="49" xfId="0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left" wrapText="1"/>
    </xf>
    <xf numFmtId="0" fontId="4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0" fontId="43" fillId="0" borderId="6" xfId="0" applyFont="1" applyFill="1" applyBorder="1" applyAlignment="1">
      <alignment horizontal="center" vertical="center" wrapText="1"/>
    </xf>
    <xf numFmtId="0" fontId="43" fillId="0" borderId="3" xfId="0" applyFont="1" applyFill="1" applyBorder="1" applyAlignment="1">
      <alignment horizontal="center" vertical="center" wrapText="1"/>
    </xf>
    <xf numFmtId="0" fontId="6" fillId="0" borderId="49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9" xfId="0" applyFont="1" applyFill="1" applyBorder="1" applyAlignment="1">
      <alignment horizontal="left"/>
    </xf>
    <xf numFmtId="0" fontId="6" fillId="0" borderId="49" xfId="0" applyFont="1" applyFill="1" applyBorder="1" applyAlignment="1">
      <alignment horizontal="left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12" fillId="0" borderId="64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23" fillId="0" borderId="2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3" fontId="24" fillId="0" borderId="0" xfId="0" applyNumberFormat="1" applyFont="1" applyBorder="1"/>
    <xf numFmtId="0" fontId="14" fillId="4" borderId="0" xfId="0" applyFont="1" applyFill="1"/>
    <xf numFmtId="0" fontId="6" fillId="0" borderId="23" xfId="0" applyFont="1" applyFill="1" applyBorder="1" applyAlignment="1">
      <alignment horizontal="center" vertical="center" wrapText="1"/>
    </xf>
    <xf numFmtId="0" fontId="44" fillId="0" borderId="23" xfId="0" applyFont="1" applyFill="1" applyBorder="1" applyAlignment="1">
      <alignment horizontal="center" vertical="center" wrapText="1"/>
    </xf>
    <xf numFmtId="0" fontId="75" fillId="0" borderId="23" xfId="0" applyFont="1" applyFill="1" applyBorder="1" applyAlignment="1">
      <alignment horizontal="center" vertical="center" wrapText="1"/>
    </xf>
    <xf numFmtId="0" fontId="75" fillId="0" borderId="11" xfId="0" applyFont="1" applyFill="1" applyBorder="1" applyAlignment="1">
      <alignment horizontal="center" vertical="center" wrapText="1"/>
    </xf>
    <xf numFmtId="0" fontId="7" fillId="0" borderId="24" xfId="0" applyFont="1" applyBorder="1" applyAlignment="1">
      <alignment horizontal="left" vertical="top" wrapText="1"/>
    </xf>
    <xf numFmtId="0" fontId="14" fillId="0" borderId="4" xfId="0" applyFont="1" applyFill="1" applyBorder="1" applyAlignment="1">
      <alignment horizontal="center" vertical="center"/>
    </xf>
    <xf numFmtId="0" fontId="76" fillId="0" borderId="47" xfId="0" applyFont="1" applyFill="1" applyBorder="1" applyAlignment="1">
      <alignment horizontal="center" vertical="center"/>
    </xf>
    <xf numFmtId="0" fontId="76" fillId="0" borderId="7" xfId="0" applyFont="1" applyFill="1" applyBorder="1" applyAlignment="1">
      <alignment horizontal="center" vertical="center"/>
    </xf>
    <xf numFmtId="0" fontId="76" fillId="0" borderId="25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76" fillId="4" borderId="47" xfId="0" applyFont="1" applyFill="1" applyBorder="1" applyAlignment="1">
      <alignment horizontal="center" vertical="center"/>
    </xf>
    <xf numFmtId="0" fontId="14" fillId="0" borderId="66" xfId="0" applyFont="1" applyFill="1" applyBorder="1" applyAlignment="1">
      <alignment horizontal="center" vertical="center"/>
    </xf>
    <xf numFmtId="0" fontId="14" fillId="0" borderId="4" xfId="0" applyFont="1" applyFill="1" applyBorder="1"/>
    <xf numFmtId="0" fontId="14" fillId="0" borderId="21" xfId="0" applyFont="1" applyFill="1" applyBorder="1"/>
    <xf numFmtId="0" fontId="14" fillId="0" borderId="22" xfId="0" applyFont="1" applyFill="1" applyBorder="1"/>
    <xf numFmtId="0" fontId="7" fillId="0" borderId="8" xfId="0" applyFont="1" applyBorder="1" applyAlignment="1">
      <alignment horizontal="left" vertical="top" wrapText="1"/>
    </xf>
    <xf numFmtId="3" fontId="76" fillId="0" borderId="1" xfId="0" applyNumberFormat="1" applyFont="1" applyFill="1" applyBorder="1" applyAlignment="1">
      <alignment horizontal="center" vertical="center"/>
    </xf>
    <xf numFmtId="3" fontId="76" fillId="0" borderId="3" xfId="0" applyNumberFormat="1" applyFont="1" applyFill="1" applyBorder="1" applyAlignment="1">
      <alignment horizontal="center" vertical="center"/>
    </xf>
    <xf numFmtId="3" fontId="76" fillId="0" borderId="2" xfId="0" applyNumberFormat="1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3" fontId="76" fillId="4" borderId="1" xfId="0" applyNumberFormat="1" applyFont="1" applyFill="1" applyBorder="1" applyAlignment="1">
      <alignment horizontal="center" vertical="center"/>
    </xf>
    <xf numFmtId="0" fontId="14" fillId="0" borderId="67" xfId="0" applyFont="1" applyFill="1" applyBorder="1" applyAlignment="1">
      <alignment horizontal="center" vertical="center"/>
    </xf>
    <xf numFmtId="0" fontId="14" fillId="0" borderId="6" xfId="0" applyFont="1" applyFill="1" applyBorder="1"/>
    <xf numFmtId="0" fontId="14" fillId="0" borderId="1" xfId="0" applyFont="1" applyFill="1" applyBorder="1"/>
    <xf numFmtId="0" fontId="14" fillId="0" borderId="3" xfId="0" applyFont="1" applyFill="1" applyBorder="1"/>
    <xf numFmtId="0" fontId="76" fillId="0" borderId="1" xfId="0" applyFont="1" applyFill="1" applyBorder="1" applyAlignment="1">
      <alignment horizontal="center" vertical="center"/>
    </xf>
    <xf numFmtId="0" fontId="76" fillId="0" borderId="3" xfId="0" applyFont="1" applyFill="1" applyBorder="1" applyAlignment="1">
      <alignment horizontal="center" vertical="center"/>
    </xf>
    <xf numFmtId="0" fontId="76" fillId="0" borderId="2" xfId="0" applyFont="1" applyFill="1" applyBorder="1" applyAlignment="1">
      <alignment horizontal="center" vertical="center"/>
    </xf>
    <xf numFmtId="0" fontId="76" fillId="4" borderId="1" xfId="0" applyFont="1" applyFill="1" applyBorder="1" applyAlignment="1">
      <alignment horizontal="center" vertical="center"/>
    </xf>
    <xf numFmtId="2" fontId="14" fillId="0" borderId="67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left" vertical="top" wrapText="1"/>
    </xf>
    <xf numFmtId="0" fontId="76" fillId="3" borderId="1" xfId="0" applyFont="1" applyFill="1" applyBorder="1" applyAlignment="1">
      <alignment horizontal="center" vertical="center"/>
    </xf>
    <xf numFmtId="0" fontId="76" fillId="3" borderId="3" xfId="0" applyFont="1" applyFill="1" applyBorder="1" applyAlignment="1">
      <alignment horizontal="center" vertical="center"/>
    </xf>
    <xf numFmtId="0" fontId="76" fillId="3" borderId="2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2" fontId="14" fillId="3" borderId="67" xfId="0" applyNumberFormat="1" applyFont="1" applyFill="1" applyBorder="1" applyAlignment="1">
      <alignment horizontal="center" vertical="center"/>
    </xf>
    <xf numFmtId="0" fontId="14" fillId="3" borderId="6" xfId="0" applyFont="1" applyFill="1" applyBorder="1"/>
    <xf numFmtId="0" fontId="14" fillId="3" borderId="1" xfId="0" applyFont="1" applyFill="1" applyBorder="1"/>
    <xf numFmtId="0" fontId="14" fillId="3" borderId="3" xfId="0" applyFont="1" applyFill="1" applyBorder="1"/>
    <xf numFmtId="0" fontId="14" fillId="3" borderId="0" xfId="0" applyFont="1" applyFill="1"/>
    <xf numFmtId="0" fontId="7" fillId="2" borderId="8" xfId="0" applyFont="1" applyFill="1" applyBorder="1" applyAlignment="1">
      <alignment horizontal="left" vertical="top" wrapText="1"/>
    </xf>
    <xf numFmtId="0" fontId="76" fillId="2" borderId="1" xfId="0" applyFont="1" applyFill="1" applyBorder="1" applyAlignment="1">
      <alignment horizontal="center" vertical="center"/>
    </xf>
    <xf numFmtId="0" fontId="76" fillId="2" borderId="3" xfId="0" applyFont="1" applyFill="1" applyBorder="1" applyAlignment="1">
      <alignment horizontal="center" vertical="center"/>
    </xf>
    <xf numFmtId="0" fontId="76" fillId="2" borderId="2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67" xfId="0" applyFont="1" applyFill="1" applyBorder="1" applyAlignment="1">
      <alignment horizontal="center" vertical="center"/>
    </xf>
    <xf numFmtId="0" fontId="14" fillId="2" borderId="6" xfId="0" applyFont="1" applyFill="1" applyBorder="1"/>
    <xf numFmtId="0" fontId="14" fillId="2" borderId="1" xfId="0" applyFont="1" applyFill="1" applyBorder="1"/>
    <xf numFmtId="0" fontId="14" fillId="2" borderId="3" xfId="0" applyFont="1" applyFill="1" applyBorder="1"/>
    <xf numFmtId="0" fontId="14" fillId="2" borderId="0" xfId="0" applyFont="1" applyFill="1"/>
    <xf numFmtId="0" fontId="14" fillId="3" borderId="1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top" wrapText="1"/>
    </xf>
    <xf numFmtId="0" fontId="7" fillId="0" borderId="45" xfId="0" applyFont="1" applyBorder="1" applyAlignment="1">
      <alignment horizontal="left" vertical="top" wrapText="1"/>
    </xf>
    <xf numFmtId="0" fontId="14" fillId="0" borderId="23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4" fillId="0" borderId="68" xfId="0" applyFont="1" applyFill="1" applyBorder="1" applyAlignment="1">
      <alignment horizontal="center" vertical="center"/>
    </xf>
    <xf numFmtId="0" fontId="14" fillId="4" borderId="23" xfId="0" applyFont="1" applyFill="1" applyBorder="1" applyAlignment="1">
      <alignment horizontal="center" vertical="center"/>
    </xf>
    <xf numFmtId="0" fontId="14" fillId="0" borderId="69" xfId="0" applyFont="1" applyFill="1" applyBorder="1" applyAlignment="1">
      <alignment horizontal="center" vertical="center"/>
    </xf>
    <xf numFmtId="0" fontId="14" fillId="0" borderId="10" xfId="0" applyFont="1" applyFill="1" applyBorder="1"/>
    <xf numFmtId="0" fontId="14" fillId="0" borderId="23" xfId="0" applyFont="1" applyFill="1" applyBorder="1"/>
    <xf numFmtId="0" fontId="14" fillId="0" borderId="11" xfId="0" applyFont="1" applyFill="1" applyBorder="1"/>
    <xf numFmtId="0" fontId="12" fillId="0" borderId="15" xfId="0" applyFont="1" applyFill="1" applyBorder="1"/>
    <xf numFmtId="0" fontId="15" fillId="0" borderId="39" xfId="0" applyFont="1" applyFill="1" applyBorder="1" applyAlignment="1">
      <alignment horizontal="center" vertical="center"/>
    </xf>
    <xf numFmtId="0" fontId="15" fillId="4" borderId="39" xfId="0" applyFont="1" applyFill="1" applyBorder="1" applyAlignment="1">
      <alignment horizontal="center" vertical="center"/>
    </xf>
    <xf numFmtId="2" fontId="15" fillId="0" borderId="15" xfId="0" applyNumberFormat="1" applyFont="1" applyFill="1" applyBorder="1" applyAlignment="1">
      <alignment horizontal="center" vertical="center"/>
    </xf>
    <xf numFmtId="0" fontId="15" fillId="0" borderId="70" xfId="0" applyFont="1" applyFill="1" applyBorder="1" applyAlignment="1">
      <alignment horizontal="center" vertical="center"/>
    </xf>
    <xf numFmtId="0" fontId="22" fillId="0" borderId="0" xfId="0" applyFont="1" applyFill="1" applyBorder="1"/>
    <xf numFmtId="0" fontId="22" fillId="4" borderId="0" xfId="0" applyFont="1" applyFill="1"/>
    <xf numFmtId="0" fontId="77" fillId="0" borderId="0" xfId="0" applyFont="1"/>
    <xf numFmtId="0" fontId="20" fillId="0" borderId="0" xfId="0" applyFont="1" applyFill="1"/>
    <xf numFmtId="0" fontId="76" fillId="0" borderId="53" xfId="0" applyFont="1" applyFill="1" applyBorder="1" applyAlignment="1">
      <alignment horizontal="center" vertical="center"/>
    </xf>
    <xf numFmtId="0" fontId="76" fillId="0" borderId="48" xfId="0" applyFont="1" applyFill="1" applyBorder="1" applyAlignment="1">
      <alignment horizontal="center" vertical="center"/>
    </xf>
    <xf numFmtId="1" fontId="0" fillId="0" borderId="7" xfId="0" applyNumberFormat="1" applyFill="1" applyBorder="1"/>
    <xf numFmtId="0" fontId="76" fillId="0" borderId="14" xfId="0" applyFont="1" applyFill="1" applyBorder="1" applyAlignment="1">
      <alignment horizontal="center" vertical="center"/>
    </xf>
    <xf numFmtId="0" fontId="14" fillId="0" borderId="47" xfId="0" applyFont="1" applyFill="1" applyBorder="1" applyAlignment="1">
      <alignment horizontal="center" vertical="center"/>
    </xf>
    <xf numFmtId="0" fontId="14" fillId="0" borderId="48" xfId="0" applyFont="1" applyFill="1" applyBorder="1" applyAlignment="1">
      <alignment horizontal="center" vertical="center"/>
    </xf>
    <xf numFmtId="0" fontId="76" fillId="0" borderId="50" xfId="0" applyFont="1" applyFill="1" applyBorder="1" applyAlignment="1">
      <alignment horizontal="center" vertical="center"/>
    </xf>
    <xf numFmtId="0" fontId="76" fillId="0" borderId="49" xfId="0" applyFont="1" applyFill="1" applyBorder="1" applyAlignment="1">
      <alignment horizontal="center" vertical="center"/>
    </xf>
    <xf numFmtId="1" fontId="0" fillId="0" borderId="3" xfId="0" applyNumberFormat="1" applyFill="1" applyBorder="1"/>
    <xf numFmtId="0" fontId="76" fillId="0" borderId="6" xfId="0" applyFont="1" applyFill="1" applyBorder="1" applyAlignment="1">
      <alignment horizontal="center" vertical="center"/>
    </xf>
    <xf numFmtId="0" fontId="14" fillId="0" borderId="49" xfId="0" applyFont="1" applyFill="1" applyBorder="1" applyAlignment="1">
      <alignment horizontal="center" vertical="center"/>
    </xf>
    <xf numFmtId="0" fontId="14" fillId="0" borderId="50" xfId="0" applyFont="1" applyFill="1" applyBorder="1"/>
    <xf numFmtId="0" fontId="6" fillId="0" borderId="8" xfId="0" applyFont="1" applyBorder="1" applyAlignment="1">
      <alignment horizontal="left" vertical="top" wrapText="1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9" xfId="0" applyFont="1" applyFill="1" applyBorder="1" applyAlignment="1">
      <alignment horizontal="center" vertical="center"/>
    </xf>
    <xf numFmtId="0" fontId="76" fillId="3" borderId="50" xfId="0" applyFont="1" applyFill="1" applyBorder="1" applyAlignment="1">
      <alignment horizontal="center" vertical="center"/>
    </xf>
    <xf numFmtId="0" fontId="76" fillId="3" borderId="49" xfId="0" applyFont="1" applyFill="1" applyBorder="1" applyAlignment="1">
      <alignment horizontal="center" vertical="center"/>
    </xf>
    <xf numFmtId="2" fontId="14" fillId="3" borderId="1" xfId="0" applyNumberFormat="1" applyFont="1" applyFill="1" applyBorder="1" applyAlignment="1">
      <alignment horizontal="center" vertical="center"/>
    </xf>
    <xf numFmtId="0" fontId="14" fillId="3" borderId="50" xfId="0" applyFont="1" applyFill="1" applyBorder="1"/>
    <xf numFmtId="0" fontId="14" fillId="2" borderId="1" xfId="0" applyFont="1" applyFill="1" applyBorder="1" applyAlignment="1">
      <alignment horizontal="center" vertical="center"/>
    </xf>
    <xf numFmtId="0" fontId="14" fillId="2" borderId="49" xfId="0" applyFont="1" applyFill="1" applyBorder="1" applyAlignment="1">
      <alignment horizontal="center" vertical="center"/>
    </xf>
    <xf numFmtId="0" fontId="14" fillId="2" borderId="50" xfId="0" applyFont="1" applyFill="1" applyBorder="1"/>
    <xf numFmtId="3" fontId="76" fillId="0" borderId="50" xfId="0" applyNumberFormat="1" applyFont="1" applyFill="1" applyBorder="1" applyAlignment="1">
      <alignment horizontal="center" vertical="center"/>
    </xf>
    <xf numFmtId="3" fontId="76" fillId="0" borderId="49" xfId="0" applyNumberFormat="1" applyFont="1" applyFill="1" applyBorder="1" applyAlignment="1">
      <alignment horizontal="center" vertical="center"/>
    </xf>
    <xf numFmtId="0" fontId="14" fillId="3" borderId="50" xfId="0" applyFont="1" applyFill="1" applyBorder="1" applyAlignment="1">
      <alignment horizontal="center" vertical="center"/>
    </xf>
    <xf numFmtId="0" fontId="14" fillId="3" borderId="49" xfId="0" applyFont="1" applyFill="1" applyBorder="1" applyAlignment="1">
      <alignment horizontal="center" vertical="center"/>
    </xf>
    <xf numFmtId="0" fontId="14" fillId="0" borderId="50" xfId="0" applyFont="1" applyFill="1" applyBorder="1" applyAlignment="1">
      <alignment horizontal="center" vertical="center"/>
    </xf>
    <xf numFmtId="1" fontId="78" fillId="0" borderId="1" xfId="0" applyNumberFormat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left" vertical="top" wrapText="1"/>
    </xf>
    <xf numFmtId="0" fontId="4" fillId="3" borderId="49" xfId="0" applyFont="1" applyFill="1" applyBorder="1" applyAlignment="1">
      <alignment horizontal="center" vertical="center"/>
    </xf>
    <xf numFmtId="0" fontId="14" fillId="0" borderId="34" xfId="0" applyFont="1" applyFill="1" applyBorder="1" applyAlignment="1">
      <alignment horizontal="center" vertical="center"/>
    </xf>
    <xf numFmtId="0" fontId="14" fillId="0" borderId="64" xfId="0" applyFont="1" applyFill="1" applyBorder="1" applyAlignment="1">
      <alignment horizontal="center" vertical="center"/>
    </xf>
    <xf numFmtId="1" fontId="0" fillId="0" borderId="11" xfId="0" applyNumberFormat="1" applyFill="1" applyBorder="1"/>
    <xf numFmtId="0" fontId="14" fillId="0" borderId="10" xfId="0" applyFont="1" applyFill="1" applyBorder="1" applyAlignment="1">
      <alignment horizontal="center" vertical="center"/>
    </xf>
    <xf numFmtId="0" fontId="14" fillId="0" borderId="51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44" fillId="4" borderId="23" xfId="0" applyFont="1" applyFill="1" applyBorder="1" applyAlignment="1">
      <alignment horizontal="center" vertical="center" wrapText="1"/>
    </xf>
    <xf numFmtId="0" fontId="4" fillId="10" borderId="14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/>
    </xf>
    <xf numFmtId="0" fontId="4" fillId="10" borderId="6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2" fillId="10" borderId="71" xfId="0" applyFont="1" applyFill="1" applyBorder="1" applyAlignment="1">
      <alignment horizontal="center" vertical="center"/>
    </xf>
    <xf numFmtId="0" fontId="5" fillId="10" borderId="39" xfId="0" applyFont="1" applyFill="1" applyBorder="1" applyAlignment="1">
      <alignment horizontal="center" vertical="center"/>
    </xf>
    <xf numFmtId="0" fontId="15" fillId="10" borderId="39" xfId="0" applyFont="1" applyFill="1" applyBorder="1" applyAlignment="1">
      <alignment horizontal="center" vertical="center"/>
    </xf>
    <xf numFmtId="2" fontId="15" fillId="10" borderId="15" xfId="0" applyNumberFormat="1" applyFont="1" applyFill="1" applyBorder="1" applyAlignment="1">
      <alignment horizontal="center" vertical="center"/>
    </xf>
    <xf numFmtId="0" fontId="15" fillId="10" borderId="70" xfId="0" applyFont="1" applyFill="1" applyBorder="1" applyAlignment="1">
      <alignment horizontal="center" vertical="center"/>
    </xf>
    <xf numFmtId="0" fontId="13" fillId="10" borderId="28" xfId="0" applyFont="1" applyFill="1" applyBorder="1" applyAlignment="1">
      <alignment horizontal="center" vertical="center"/>
    </xf>
    <xf numFmtId="0" fontId="14" fillId="10" borderId="6" xfId="0" applyFont="1" applyFill="1" applyBorder="1" applyAlignment="1">
      <alignment horizontal="center" vertical="center"/>
    </xf>
    <xf numFmtId="0" fontId="14" fillId="10" borderId="40" xfId="0" applyFont="1" applyFill="1" applyBorder="1" applyAlignment="1">
      <alignment horizontal="center"/>
    </xf>
    <xf numFmtId="0" fontId="14" fillId="4" borderId="40" xfId="0" applyFont="1" applyFill="1" applyBorder="1" applyAlignment="1">
      <alignment horizontal="center"/>
    </xf>
    <xf numFmtId="0" fontId="14" fillId="10" borderId="72" xfId="0" applyFont="1" applyFill="1" applyBorder="1"/>
    <xf numFmtId="0" fontId="14" fillId="10" borderId="41" xfId="0" applyFont="1" applyFill="1" applyBorder="1"/>
    <xf numFmtId="0" fontId="13" fillId="10" borderId="15" xfId="0" applyFont="1" applyFill="1" applyBorder="1" applyAlignment="1">
      <alignment horizontal="center"/>
    </xf>
    <xf numFmtId="0" fontId="14" fillId="10" borderId="39" xfId="0" applyFont="1" applyFill="1" applyBorder="1" applyAlignment="1">
      <alignment horizontal="center" vertical="center" wrapText="1"/>
    </xf>
    <xf numFmtId="0" fontId="14" fillId="10" borderId="40" xfId="0" applyFont="1" applyFill="1" applyBorder="1" applyAlignment="1">
      <alignment horizontal="center" vertical="center" wrapText="1"/>
    </xf>
    <xf numFmtId="0" fontId="14" fillId="4" borderId="40" xfId="0" applyFont="1" applyFill="1" applyBorder="1" applyAlignment="1">
      <alignment horizontal="center" vertical="center" wrapText="1"/>
    </xf>
    <xf numFmtId="2" fontId="14" fillId="10" borderId="72" xfId="0" applyNumberFormat="1" applyFont="1" applyFill="1" applyBorder="1" applyAlignment="1">
      <alignment horizontal="center" vertical="center" wrapText="1"/>
    </xf>
    <xf numFmtId="0" fontId="14" fillId="10" borderId="41" xfId="0" applyFont="1" applyFill="1" applyBorder="1" applyAlignment="1">
      <alignment horizontal="center" vertical="center" wrapText="1"/>
    </xf>
    <xf numFmtId="0" fontId="14" fillId="4" borderId="0" xfId="0" applyFont="1" applyFill="1" applyBorder="1"/>
    <xf numFmtId="0" fontId="14" fillId="0" borderId="0" xfId="0" applyFont="1" applyFill="1" applyAlignment="1">
      <alignment horizontal="center"/>
    </xf>
    <xf numFmtId="0" fontId="0" fillId="36" borderId="0" xfId="0" applyFill="1"/>
    <xf numFmtId="0" fontId="0" fillId="0" borderId="0" xfId="0" applyFill="1"/>
    <xf numFmtId="0" fontId="11" fillId="0" borderId="0" xfId="0" applyFont="1" applyFill="1" applyBorder="1" applyAlignment="1">
      <alignment horizontal="center" vertical="top" wrapText="1"/>
    </xf>
    <xf numFmtId="0" fontId="80" fillId="0" borderId="35" xfId="0" applyFont="1" applyBorder="1" applyAlignment="1">
      <alignment vertical="center" wrapText="1"/>
    </xf>
    <xf numFmtId="0" fontId="80" fillId="0" borderId="0" xfId="0" applyFont="1" applyBorder="1" applyAlignment="1">
      <alignment vertical="center" wrapText="1"/>
    </xf>
    <xf numFmtId="0" fontId="80" fillId="0" borderId="74" xfId="0" applyFont="1" applyBorder="1" applyAlignment="1">
      <alignment vertical="center" wrapText="1"/>
    </xf>
    <xf numFmtId="0" fontId="80" fillId="0" borderId="48" xfId="0" applyFont="1" applyBorder="1" applyAlignment="1">
      <alignment vertical="center" wrapText="1"/>
    </xf>
    <xf numFmtId="0" fontId="80" fillId="0" borderId="25" xfId="0" applyFont="1" applyBorder="1" applyAlignment="1">
      <alignment vertical="center" wrapText="1"/>
    </xf>
    <xf numFmtId="0" fontId="80" fillId="0" borderId="53" xfId="0" applyFont="1" applyBorder="1" applyAlignment="1">
      <alignment vertical="center" wrapText="1"/>
    </xf>
    <xf numFmtId="0" fontId="80" fillId="0" borderId="44" xfId="0" applyFont="1" applyFill="1" applyBorder="1" applyAlignment="1">
      <alignment horizontal="center" vertical="center"/>
    </xf>
    <xf numFmtId="0" fontId="7" fillId="0" borderId="77" xfId="0" applyFont="1" applyBorder="1" applyAlignment="1">
      <alignment horizontal="left" vertical="top" wrapText="1"/>
    </xf>
    <xf numFmtId="3" fontId="78" fillId="0" borderId="4" xfId="0" applyNumberFormat="1" applyFont="1" applyFill="1" applyBorder="1" applyAlignment="1">
      <alignment horizontal="center" vertical="center"/>
    </xf>
    <xf numFmtId="3" fontId="78" fillId="0" borderId="21" xfId="0" applyNumberFormat="1" applyFont="1" applyFill="1" applyBorder="1" applyAlignment="1">
      <alignment horizontal="center" vertical="center"/>
    </xf>
    <xf numFmtId="3" fontId="78" fillId="36" borderId="21" xfId="0" applyNumberFormat="1" applyFont="1" applyFill="1" applyBorder="1" applyAlignment="1">
      <alignment horizontal="center" vertical="center"/>
    </xf>
    <xf numFmtId="3" fontId="78" fillId="0" borderId="22" xfId="0" applyNumberFormat="1" applyFont="1" applyFill="1" applyBorder="1" applyAlignment="1">
      <alignment horizontal="center" vertical="center"/>
    </xf>
    <xf numFmtId="0" fontId="7" fillId="0" borderId="67" xfId="0" applyFont="1" applyBorder="1" applyAlignment="1">
      <alignment horizontal="left" vertical="top" wrapText="1"/>
    </xf>
    <xf numFmtId="3" fontId="78" fillId="0" borderId="6" xfId="0" applyNumberFormat="1" applyFont="1" applyFill="1" applyBorder="1" applyAlignment="1">
      <alignment horizontal="center" vertical="center"/>
    </xf>
    <xf numFmtId="3" fontId="78" fillId="0" borderId="1" xfId="0" applyNumberFormat="1" applyFont="1" applyFill="1" applyBorder="1" applyAlignment="1">
      <alignment horizontal="center" vertical="center"/>
    </xf>
    <xf numFmtId="3" fontId="78" fillId="36" borderId="1" xfId="0" applyNumberFormat="1" applyFont="1" applyFill="1" applyBorder="1" applyAlignment="1">
      <alignment horizontal="center" vertical="center"/>
    </xf>
    <xf numFmtId="3" fontId="78" fillId="0" borderId="3" xfId="0" applyNumberFormat="1" applyFont="1" applyFill="1" applyBorder="1" applyAlignment="1">
      <alignment horizontal="center" vertical="center"/>
    </xf>
    <xf numFmtId="0" fontId="7" fillId="0" borderId="69" xfId="0" applyFont="1" applyBorder="1" applyAlignment="1">
      <alignment horizontal="left" vertical="top" wrapText="1"/>
    </xf>
    <xf numFmtId="3" fontId="78" fillId="0" borderId="10" xfId="0" applyNumberFormat="1" applyFont="1" applyFill="1" applyBorder="1" applyAlignment="1">
      <alignment horizontal="center" vertical="center"/>
    </xf>
    <xf numFmtId="3" fontId="78" fillId="0" borderId="23" xfId="0" applyNumberFormat="1" applyFont="1" applyFill="1" applyBorder="1" applyAlignment="1">
      <alignment horizontal="center" vertical="center"/>
    </xf>
    <xf numFmtId="3" fontId="78" fillId="36" borderId="23" xfId="0" applyNumberFormat="1" applyFont="1" applyFill="1" applyBorder="1" applyAlignment="1">
      <alignment horizontal="center" vertical="center"/>
    </xf>
    <xf numFmtId="3" fontId="78" fillId="0" borderId="11" xfId="0" applyNumberFormat="1" applyFont="1" applyFill="1" applyBorder="1" applyAlignment="1">
      <alignment horizontal="center" vertical="center"/>
    </xf>
    <xf numFmtId="0" fontId="5" fillId="8" borderId="70" xfId="0" applyFont="1" applyFill="1" applyBorder="1" applyAlignment="1">
      <alignment vertical="center" wrapText="1"/>
    </xf>
    <xf numFmtId="3" fontId="81" fillId="8" borderId="39" xfId="0" applyNumberFormat="1" applyFont="1" applyFill="1" applyBorder="1" applyAlignment="1">
      <alignment horizontal="center" vertical="center"/>
    </xf>
    <xf numFmtId="3" fontId="81" fillId="8" borderId="42" xfId="0" applyNumberFormat="1" applyFont="1" applyFill="1" applyBorder="1" applyAlignment="1">
      <alignment horizontal="center" vertical="center"/>
    </xf>
    <xf numFmtId="3" fontId="81" fillId="36" borderId="42" xfId="0" applyNumberFormat="1" applyFont="1" applyFill="1" applyBorder="1" applyAlignment="1">
      <alignment horizontal="center" vertical="center"/>
    </xf>
    <xf numFmtId="3" fontId="81" fillId="0" borderId="42" xfId="0" applyNumberFormat="1" applyFont="1" applyFill="1" applyBorder="1" applyAlignment="1">
      <alignment horizontal="center" vertical="center"/>
    </xf>
    <xf numFmtId="0" fontId="44" fillId="8" borderId="17" xfId="10" applyFont="1" applyFill="1" applyBorder="1" applyAlignment="1">
      <alignment horizontal="center"/>
    </xf>
    <xf numFmtId="0" fontId="82" fillId="8" borderId="46" xfId="0" applyFont="1" applyFill="1" applyBorder="1" applyAlignment="1">
      <alignment horizontal="center" vertical="center"/>
    </xf>
    <xf numFmtId="0" fontId="82" fillId="36" borderId="46" xfId="0" applyFont="1" applyFill="1" applyBorder="1" applyAlignment="1">
      <alignment horizontal="center" vertical="center"/>
    </xf>
    <xf numFmtId="0" fontId="82" fillId="0" borderId="46" xfId="0" applyFont="1" applyFill="1" applyBorder="1" applyAlignment="1">
      <alignment horizontal="center" vertical="center"/>
    </xf>
    <xf numFmtId="0" fontId="82" fillId="4" borderId="46" xfId="0" applyFont="1" applyFill="1" applyBorder="1" applyAlignment="1">
      <alignment horizontal="center" vertical="center"/>
    </xf>
    <xf numFmtId="0" fontId="43" fillId="8" borderId="15" xfId="10" applyFont="1" applyFill="1" applyBorder="1" applyAlignment="1">
      <alignment horizontal="center"/>
    </xf>
    <xf numFmtId="3" fontId="83" fillId="8" borderId="40" xfId="0" applyNumberFormat="1" applyFont="1" applyFill="1" applyBorder="1" applyAlignment="1">
      <alignment horizontal="center" vertical="center"/>
    </xf>
    <xf numFmtId="3" fontId="83" fillId="36" borderId="40" xfId="0" applyNumberFormat="1" applyFont="1" applyFill="1" applyBorder="1" applyAlignment="1">
      <alignment horizontal="center" vertical="center"/>
    </xf>
    <xf numFmtId="3" fontId="83" fillId="0" borderId="40" xfId="0" applyNumberFormat="1" applyFont="1" applyFill="1" applyBorder="1" applyAlignment="1">
      <alignment horizontal="center" vertical="center"/>
    </xf>
    <xf numFmtId="3" fontId="83" fillId="8" borderId="41" xfId="0" applyNumberFormat="1" applyFont="1" applyFill="1" applyBorder="1" applyAlignment="1">
      <alignment horizontal="center" vertical="center"/>
    </xf>
    <xf numFmtId="0" fontId="80" fillId="0" borderId="44" xfId="0" applyFont="1" applyBorder="1" applyAlignment="1">
      <alignment horizontal="center" vertical="center"/>
    </xf>
    <xf numFmtId="3" fontId="78" fillId="3" borderId="4" xfId="0" applyNumberFormat="1" applyFont="1" applyFill="1" applyBorder="1" applyAlignment="1">
      <alignment horizontal="center" vertical="center"/>
    </xf>
    <xf numFmtId="3" fontId="78" fillId="3" borderId="21" xfId="0" applyNumberFormat="1" applyFont="1" applyFill="1" applyBorder="1" applyAlignment="1">
      <alignment horizontal="center" vertical="center"/>
    </xf>
    <xf numFmtId="1" fontId="78" fillId="0" borderId="21" xfId="0" applyNumberFormat="1" applyFont="1" applyFill="1" applyBorder="1" applyAlignment="1">
      <alignment horizontal="center" vertical="center"/>
    </xf>
    <xf numFmtId="1" fontId="78" fillId="0" borderId="22" xfId="0" applyNumberFormat="1" applyFont="1" applyFill="1" applyBorder="1" applyAlignment="1">
      <alignment horizontal="center" vertical="center"/>
    </xf>
    <xf numFmtId="1" fontId="78" fillId="0" borderId="32" xfId="0" applyNumberFormat="1" applyFont="1" applyFill="1" applyBorder="1" applyAlignment="1">
      <alignment horizontal="center" vertical="center"/>
    </xf>
    <xf numFmtId="3" fontId="78" fillId="3" borderId="6" xfId="0" applyNumberFormat="1" applyFont="1" applyFill="1" applyBorder="1" applyAlignment="1">
      <alignment horizontal="center" vertical="center"/>
    </xf>
    <xf numFmtId="3" fontId="78" fillId="3" borderId="1" xfId="0" applyNumberFormat="1" applyFont="1" applyFill="1" applyBorder="1" applyAlignment="1">
      <alignment horizontal="center" vertical="center"/>
    </xf>
    <xf numFmtId="1" fontId="78" fillId="0" borderId="3" xfId="0" applyNumberFormat="1" applyFont="1" applyFill="1" applyBorder="1" applyAlignment="1">
      <alignment horizontal="center" vertical="center"/>
    </xf>
    <xf numFmtId="1" fontId="78" fillId="0" borderId="50" xfId="0" applyNumberFormat="1" applyFont="1" applyFill="1" applyBorder="1" applyAlignment="1">
      <alignment horizontal="center" vertical="center"/>
    </xf>
    <xf numFmtId="1" fontId="78" fillId="3" borderId="1" xfId="0" applyNumberFormat="1" applyFont="1" applyFill="1" applyBorder="1" applyAlignment="1">
      <alignment horizontal="center" vertical="center"/>
    </xf>
    <xf numFmtId="1" fontId="78" fillId="3" borderId="3" xfId="0" applyNumberFormat="1" applyFont="1" applyFill="1" applyBorder="1" applyAlignment="1">
      <alignment horizontal="center" vertical="center"/>
    </xf>
    <xf numFmtId="1" fontId="78" fillId="3" borderId="50" xfId="0" applyNumberFormat="1" applyFont="1" applyFill="1" applyBorder="1" applyAlignment="1">
      <alignment horizontal="center" vertical="center"/>
    </xf>
    <xf numFmtId="3" fontId="78" fillId="3" borderId="3" xfId="0" applyNumberFormat="1" applyFont="1" applyFill="1" applyBorder="1" applyAlignment="1">
      <alignment horizontal="center" vertical="center"/>
    </xf>
    <xf numFmtId="3" fontId="78" fillId="3" borderId="50" xfId="0" applyNumberFormat="1" applyFont="1" applyFill="1" applyBorder="1" applyAlignment="1">
      <alignment horizontal="center" vertical="center"/>
    </xf>
    <xf numFmtId="3" fontId="78" fillId="3" borderId="10" xfId="0" applyNumberFormat="1" applyFont="1" applyFill="1" applyBorder="1" applyAlignment="1">
      <alignment horizontal="center" vertical="center"/>
    </xf>
    <xf numFmtId="3" fontId="78" fillId="3" borderId="23" xfId="0" applyNumberFormat="1" applyFont="1" applyFill="1" applyBorder="1" applyAlignment="1">
      <alignment horizontal="center" vertical="center"/>
    </xf>
    <xf numFmtId="3" fontId="78" fillId="3" borderId="11" xfId="0" applyNumberFormat="1" applyFont="1" applyFill="1" applyBorder="1" applyAlignment="1">
      <alignment horizontal="center" vertical="center"/>
    </xf>
    <xf numFmtId="3" fontId="78" fillId="3" borderId="34" xfId="0" applyNumberFormat="1" applyFont="1" applyFill="1" applyBorder="1" applyAlignment="1">
      <alignment horizontal="center" vertical="center"/>
    </xf>
    <xf numFmtId="1" fontId="78" fillId="0" borderId="23" xfId="0" applyNumberFormat="1" applyFont="1" applyFill="1" applyBorder="1" applyAlignment="1">
      <alignment horizontal="center" vertical="center"/>
    </xf>
    <xf numFmtId="1" fontId="78" fillId="0" borderId="43" xfId="0" applyNumberFormat="1" applyFont="1" applyFill="1" applyBorder="1" applyAlignment="1">
      <alignment horizontal="center" vertical="center"/>
    </xf>
    <xf numFmtId="1" fontId="78" fillId="0" borderId="44" xfId="0" applyNumberFormat="1" applyFont="1" applyFill="1" applyBorder="1" applyAlignment="1">
      <alignment horizontal="center" vertical="center"/>
    </xf>
    <xf numFmtId="1" fontId="78" fillId="0" borderId="13" xfId="0" applyNumberFormat="1" applyFont="1" applyFill="1" applyBorder="1" applyAlignment="1">
      <alignment horizontal="center" vertical="center"/>
    </xf>
    <xf numFmtId="1" fontId="78" fillId="0" borderId="34" xfId="0" applyNumberFormat="1" applyFont="1" applyFill="1" applyBorder="1" applyAlignment="1">
      <alignment horizontal="center" vertical="center"/>
    </xf>
    <xf numFmtId="1" fontId="78" fillId="0" borderId="11" xfId="0" applyNumberFormat="1" applyFont="1" applyFill="1" applyBorder="1" applyAlignment="1">
      <alignment horizontal="center" vertical="center"/>
    </xf>
    <xf numFmtId="0" fontId="12" fillId="0" borderId="70" xfId="0" applyFont="1" applyFill="1" applyBorder="1" applyAlignment="1">
      <alignment horizontal="center" vertical="center" wrapText="1"/>
    </xf>
    <xf numFmtId="3" fontId="81" fillId="8" borderId="19" xfId="0" applyNumberFormat="1" applyFont="1" applyFill="1" applyBorder="1" applyAlignment="1">
      <alignment horizontal="center" vertical="center"/>
    </xf>
    <xf numFmtId="3" fontId="81" fillId="8" borderId="36" xfId="0" applyNumberFormat="1" applyFont="1" applyFill="1" applyBorder="1" applyAlignment="1">
      <alignment horizontal="center" vertical="center"/>
    </xf>
    <xf numFmtId="3" fontId="81" fillId="8" borderId="27" xfId="0" applyNumberFormat="1" applyFont="1" applyFill="1" applyBorder="1" applyAlignment="1">
      <alignment horizontal="center" vertical="center"/>
    </xf>
    <xf numFmtId="3" fontId="81" fillId="8" borderId="40" xfId="0" applyNumberFormat="1" applyFont="1" applyFill="1" applyBorder="1" applyAlignment="1">
      <alignment horizontal="center" vertical="center"/>
    </xf>
    <xf numFmtId="3" fontId="81" fillId="0" borderId="41" xfId="0" applyNumberFormat="1" applyFont="1" applyFill="1" applyBorder="1" applyAlignment="1">
      <alignment horizontal="center" vertical="center"/>
    </xf>
    <xf numFmtId="3" fontId="81" fillId="8" borderId="78" xfId="0" applyNumberFormat="1" applyFont="1" applyFill="1" applyBorder="1" applyAlignment="1">
      <alignment horizontal="center" vertical="center"/>
    </xf>
    <xf numFmtId="0" fontId="85" fillId="0" borderId="0" xfId="0" applyFont="1"/>
    <xf numFmtId="0" fontId="85" fillId="0" borderId="0" xfId="0" applyFont="1" applyFill="1"/>
    <xf numFmtId="0" fontId="86" fillId="10" borderId="1" xfId="0" applyFont="1" applyFill="1" applyBorder="1" applyAlignment="1">
      <alignment horizontal="center"/>
    </xf>
    <xf numFmtId="0" fontId="84" fillId="0" borderId="0" xfId="0" applyFont="1"/>
    <xf numFmtId="3" fontId="22" fillId="2" borderId="3" xfId="0" applyNumberFormat="1" applyFont="1" applyFill="1" applyBorder="1" applyAlignment="1">
      <alignment horizontal="center" vertical="center" wrapText="1"/>
    </xf>
    <xf numFmtId="3" fontId="87" fillId="0" borderId="1" xfId="0" applyNumberFormat="1" applyFont="1" applyFill="1" applyBorder="1" applyAlignment="1">
      <alignment horizontal="center" vertical="center"/>
    </xf>
    <xf numFmtId="0" fontId="22" fillId="0" borderId="1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vertical="top"/>
    </xf>
    <xf numFmtId="0" fontId="73" fillId="0" borderId="1" xfId="0" applyFont="1" applyFill="1" applyBorder="1" applyAlignment="1">
      <alignment horizontal="center" vertical="top" wrapText="1"/>
    </xf>
    <xf numFmtId="0" fontId="44" fillId="0" borderId="1" xfId="0" applyFont="1" applyFill="1" applyBorder="1" applyAlignment="1">
      <alignment horizontal="center" vertical="top" wrapText="1"/>
    </xf>
    <xf numFmtId="0" fontId="1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" fontId="7" fillId="0" borderId="6" xfId="0" applyNumberFormat="1" applyFont="1" applyBorder="1" applyAlignment="1">
      <alignment horizontal="left" vertical="top" wrapText="1"/>
    </xf>
    <xf numFmtId="3" fontId="81" fillId="0" borderId="16" xfId="0" applyNumberFormat="1" applyFont="1" applyFill="1" applyBorder="1" applyAlignment="1">
      <alignment horizontal="center" vertical="center"/>
    </xf>
    <xf numFmtId="0" fontId="12" fillId="10" borderId="49" xfId="0" applyFont="1" applyFill="1" applyBorder="1" applyAlignment="1">
      <alignment horizontal="center" vertical="center" wrapText="1"/>
    </xf>
    <xf numFmtId="0" fontId="12" fillId="10" borderId="50" xfId="0" applyFont="1" applyFill="1" applyBorder="1" applyAlignment="1">
      <alignment horizontal="center" vertical="center" wrapText="1"/>
    </xf>
    <xf numFmtId="0" fontId="13" fillId="10" borderId="49" xfId="0" applyFont="1" applyFill="1" applyBorder="1" applyAlignment="1">
      <alignment horizontal="center" vertical="center"/>
    </xf>
    <xf numFmtId="0" fontId="13" fillId="10" borderId="50" xfId="0" applyFont="1" applyFill="1" applyBorder="1" applyAlignment="1">
      <alignment horizontal="center" vertical="center"/>
    </xf>
    <xf numFmtId="0" fontId="17" fillId="0" borderId="44" xfId="0" applyFont="1" applyBorder="1" applyAlignment="1">
      <alignment horizontal="center" vertical="center" wrapText="1"/>
    </xf>
    <xf numFmtId="0" fontId="17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left" vertical="center" wrapText="1"/>
    </xf>
    <xf numFmtId="0" fontId="7" fillId="4" borderId="46" xfId="0" applyFont="1" applyFill="1" applyBorder="1" applyAlignment="1">
      <alignment horizontal="left" vertical="center" wrapText="1"/>
    </xf>
    <xf numFmtId="0" fontId="7" fillId="4" borderId="47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44" xfId="0" applyFont="1" applyBorder="1" applyAlignment="1">
      <alignment horizontal="left" vertical="center" wrapText="1"/>
    </xf>
    <xf numFmtId="0" fontId="7" fillId="0" borderId="47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7" fillId="0" borderId="46" xfId="0" applyFont="1" applyFill="1" applyBorder="1" applyAlignment="1">
      <alignment horizontal="center" vertical="center"/>
    </xf>
    <xf numFmtId="0" fontId="17" fillId="0" borderId="47" xfId="0" applyFont="1" applyFill="1" applyBorder="1" applyAlignment="1">
      <alignment horizontal="center" vertical="center"/>
    </xf>
    <xf numFmtId="0" fontId="32" fillId="0" borderId="0" xfId="0" applyFont="1" applyAlignment="1">
      <alignment horizontal="center" wrapText="1"/>
    </xf>
    <xf numFmtId="0" fontId="32" fillId="0" borderId="0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13" fillId="9" borderId="30" xfId="0" applyFont="1" applyFill="1" applyBorder="1" applyAlignment="1">
      <alignment horizontal="center" vertical="center" wrapText="1"/>
    </xf>
    <xf numFmtId="0" fontId="13" fillId="9" borderId="46" xfId="0" applyFont="1" applyFill="1" applyBorder="1" applyAlignment="1">
      <alignment horizontal="center" vertical="center" wrapText="1"/>
    </xf>
    <xf numFmtId="0" fontId="13" fillId="9" borderId="37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32" fillId="0" borderId="21" xfId="0" applyFont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12" fillId="12" borderId="1" xfId="0" applyFont="1" applyFill="1" applyBorder="1" applyAlignment="1">
      <alignment horizontal="center" vertical="center" wrapText="1"/>
    </xf>
    <xf numFmtId="0" fontId="13" fillId="12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6" fillId="0" borderId="38" xfId="0" applyFont="1" applyFill="1" applyBorder="1" applyAlignment="1">
      <alignment horizontal="center" vertical="center" wrapText="1"/>
    </xf>
    <xf numFmtId="0" fontId="6" fillId="0" borderId="52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166" fontId="11" fillId="0" borderId="0" xfId="11" applyFont="1" applyFill="1" applyAlignment="1">
      <alignment horizontal="center" wrapText="1"/>
    </xf>
    <xf numFmtId="0" fontId="39" fillId="0" borderId="0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3" fillId="0" borderId="47" xfId="0" applyFont="1" applyBorder="1" applyAlignment="1">
      <alignment horizontal="center" vertical="center" wrapText="1"/>
    </xf>
    <xf numFmtId="0" fontId="15" fillId="0" borderId="51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15" fillId="0" borderId="48" xfId="0" applyFont="1" applyBorder="1" applyAlignment="1">
      <alignment horizontal="center" vertical="center" wrapText="1"/>
    </xf>
    <xf numFmtId="0" fontId="15" fillId="0" borderId="5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14" fillId="0" borderId="21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/>
    </xf>
    <xf numFmtId="0" fontId="74" fillId="0" borderId="1" xfId="0" applyFont="1" applyFill="1" applyBorder="1" applyAlignment="1">
      <alignment horizontal="center" vertical="center" wrapText="1"/>
    </xf>
    <xf numFmtId="0" fontId="74" fillId="0" borderId="49" xfId="0" applyFont="1" applyFill="1" applyBorder="1" applyAlignment="1">
      <alignment horizontal="center" vertical="center" wrapText="1"/>
    </xf>
    <xf numFmtId="0" fontId="74" fillId="0" borderId="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34" fillId="0" borderId="0" xfId="0" applyFont="1" applyFill="1" applyAlignment="1">
      <alignment horizont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4" fillId="0" borderId="63" xfId="0" applyFont="1" applyFill="1" applyBorder="1" applyAlignment="1">
      <alignment horizontal="center" vertical="center"/>
    </xf>
    <xf numFmtId="0" fontId="14" fillId="0" borderId="65" xfId="0" applyFont="1" applyFill="1" applyBorder="1" applyAlignment="1">
      <alignment horizontal="center" vertical="center"/>
    </xf>
    <xf numFmtId="0" fontId="14" fillId="0" borderId="29" xfId="0" applyFont="1" applyFill="1" applyBorder="1" applyAlignment="1">
      <alignment horizontal="center" vertical="center"/>
    </xf>
    <xf numFmtId="0" fontId="14" fillId="0" borderId="48" xfId="0" applyFont="1" applyFill="1" applyBorder="1" applyAlignment="1">
      <alignment horizontal="center" vertical="center"/>
    </xf>
    <xf numFmtId="0" fontId="14" fillId="0" borderId="25" xfId="0" applyFont="1" applyFill="1" applyBorder="1" applyAlignment="1">
      <alignment horizontal="center" vertical="center"/>
    </xf>
    <xf numFmtId="0" fontId="14" fillId="0" borderId="53" xfId="0" applyFont="1" applyFill="1" applyBorder="1" applyAlignment="1">
      <alignment horizontal="center" vertical="center"/>
    </xf>
    <xf numFmtId="0" fontId="44" fillId="0" borderId="21" xfId="0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44" fillId="0" borderId="23" xfId="0" applyFont="1" applyFill="1" applyBorder="1" applyAlignment="1">
      <alignment horizontal="center" vertical="center" wrapText="1"/>
    </xf>
    <xf numFmtId="0" fontId="44" fillId="0" borderId="30" xfId="0" applyFont="1" applyFill="1" applyBorder="1" applyAlignment="1">
      <alignment horizontal="center" vertical="center" wrapText="1"/>
    </xf>
    <xf numFmtId="0" fontId="44" fillId="0" borderId="46" xfId="0" applyFont="1" applyFill="1" applyBorder="1" applyAlignment="1">
      <alignment horizontal="center" vertical="center" wrapText="1"/>
    </xf>
    <xf numFmtId="0" fontId="44" fillId="0" borderId="37" xfId="0" applyFont="1" applyFill="1" applyBorder="1" applyAlignment="1">
      <alignment horizontal="center" vertical="center" wrapText="1"/>
    </xf>
    <xf numFmtId="0" fontId="27" fillId="0" borderId="2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23" xfId="0" applyFont="1" applyFill="1" applyBorder="1" applyAlignment="1">
      <alignment horizontal="center" vertical="center" wrapText="1"/>
    </xf>
    <xf numFmtId="0" fontId="80" fillId="0" borderId="44" xfId="0" applyFont="1" applyBorder="1" applyAlignment="1">
      <alignment horizontal="center" vertical="center" textRotation="90" wrapText="1"/>
    </xf>
    <xf numFmtId="0" fontId="80" fillId="0" borderId="46" xfId="0" applyFont="1" applyBorder="1" applyAlignment="1">
      <alignment horizontal="center" vertical="center" textRotation="90" wrapText="1"/>
    </xf>
    <xf numFmtId="0" fontId="80" fillId="0" borderId="44" xfId="0" applyFont="1" applyFill="1" applyBorder="1" applyAlignment="1">
      <alignment horizontal="center" vertical="center" textRotation="90" wrapText="1"/>
    </xf>
    <xf numFmtId="0" fontId="80" fillId="0" borderId="46" xfId="0" applyFont="1" applyFill="1" applyBorder="1" applyAlignment="1">
      <alignment horizontal="center" vertical="center" textRotation="90" wrapText="1"/>
    </xf>
    <xf numFmtId="0" fontId="80" fillId="0" borderId="13" xfId="0" applyFont="1" applyFill="1" applyBorder="1" applyAlignment="1">
      <alignment horizontal="center" vertical="center" textRotation="90" wrapText="1"/>
    </xf>
    <xf numFmtId="0" fontId="80" fillId="0" borderId="76" xfId="0" applyFont="1" applyFill="1" applyBorder="1" applyAlignment="1">
      <alignment horizontal="center" vertical="center" textRotation="90" wrapText="1"/>
    </xf>
    <xf numFmtId="0" fontId="80" fillId="36" borderId="44" xfId="0" applyFont="1" applyFill="1" applyBorder="1" applyAlignment="1">
      <alignment horizontal="center" vertical="center" textRotation="90" wrapText="1"/>
    </xf>
    <xf numFmtId="0" fontId="80" fillId="36" borderId="46" xfId="0" applyFont="1" applyFill="1" applyBorder="1" applyAlignment="1">
      <alignment horizontal="center" vertical="center" textRotation="90" wrapText="1"/>
    </xf>
    <xf numFmtId="0" fontId="80" fillId="0" borderId="1" xfId="0" applyFont="1" applyFill="1" applyBorder="1" applyAlignment="1">
      <alignment horizontal="center" vertical="center" textRotation="90" wrapText="1"/>
    </xf>
    <xf numFmtId="0" fontId="11" fillId="0" borderId="0" xfId="0" applyFont="1" applyFill="1" applyBorder="1" applyAlignment="1">
      <alignment horizontal="center" vertical="top" wrapText="1"/>
    </xf>
    <xf numFmtId="0" fontId="79" fillId="0" borderId="0" xfId="0" applyFont="1" applyFill="1" applyBorder="1" applyAlignment="1">
      <alignment horizontal="left" vertical="top" wrapText="1"/>
    </xf>
    <xf numFmtId="0" fontId="14" fillId="0" borderId="71" xfId="0" applyFont="1" applyBorder="1" applyAlignment="1">
      <alignment horizontal="center" vertical="center" wrapText="1"/>
    </xf>
    <xf numFmtId="0" fontId="14" fillId="0" borderId="73" xfId="0" applyFont="1" applyBorder="1" applyAlignment="1">
      <alignment horizontal="center" vertical="center" wrapText="1"/>
    </xf>
    <xf numFmtId="0" fontId="14" fillId="0" borderId="75" xfId="0" applyFont="1" applyBorder="1" applyAlignment="1">
      <alignment horizontal="center" vertical="center" wrapText="1"/>
    </xf>
    <xf numFmtId="0" fontId="80" fillId="0" borderId="32" xfId="0" applyFont="1" applyBorder="1" applyAlignment="1">
      <alignment horizontal="center" vertical="center" wrapText="1"/>
    </xf>
    <xf numFmtId="0" fontId="80" fillId="0" borderId="21" xfId="0" applyFont="1" applyBorder="1" applyAlignment="1">
      <alignment horizontal="center" vertical="center" wrapText="1"/>
    </xf>
    <xf numFmtId="0" fontId="80" fillId="0" borderId="50" xfId="0" applyFont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0" fontId="80" fillId="0" borderId="63" xfId="0" applyFont="1" applyBorder="1" applyAlignment="1">
      <alignment horizontal="center" vertical="center" wrapText="1"/>
    </xf>
    <xf numFmtId="0" fontId="80" fillId="0" borderId="65" xfId="0" applyFont="1" applyBorder="1" applyAlignment="1">
      <alignment horizontal="center" vertical="center" wrapText="1"/>
    </xf>
    <xf numFmtId="0" fontId="80" fillId="0" borderId="29" xfId="0" applyFont="1" applyBorder="1" applyAlignment="1">
      <alignment horizontal="center" vertical="center" wrapText="1"/>
    </xf>
    <xf numFmtId="0" fontId="80" fillId="0" borderId="35" xfId="0" applyFont="1" applyBorder="1" applyAlignment="1">
      <alignment horizontal="center" vertical="center" wrapText="1"/>
    </xf>
    <xf numFmtId="0" fontId="80" fillId="0" borderId="0" xfId="0" applyFont="1" applyBorder="1" applyAlignment="1">
      <alignment horizontal="center" vertical="center" wrapText="1"/>
    </xf>
    <xf numFmtId="0" fontId="80" fillId="0" borderId="74" xfId="0" applyFont="1" applyBorder="1" applyAlignment="1">
      <alignment horizontal="center" vertical="center" wrapText="1"/>
    </xf>
    <xf numFmtId="0" fontId="80" fillId="0" borderId="22" xfId="0" applyFont="1" applyBorder="1" applyAlignment="1">
      <alignment horizontal="center" vertical="center" wrapText="1"/>
    </xf>
    <xf numFmtId="0" fontId="80" fillId="0" borderId="3" xfId="0" applyFont="1" applyBorder="1" applyAlignment="1">
      <alignment horizontal="center" vertical="center" wrapText="1"/>
    </xf>
    <xf numFmtId="0" fontId="80" fillId="0" borderId="43" xfId="0" applyFont="1" applyBorder="1" applyAlignment="1">
      <alignment horizontal="center" vertical="center" textRotation="90" wrapText="1"/>
    </xf>
    <xf numFmtId="0" fontId="80" fillId="0" borderId="74" xfId="0" applyFont="1" applyBorder="1" applyAlignment="1">
      <alignment horizontal="center" vertical="center" textRotation="90" wrapText="1"/>
    </xf>
    <xf numFmtId="4" fontId="11" fillId="0" borderId="0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4" fontId="5" fillId="0" borderId="4" xfId="1" applyNumberFormat="1" applyFont="1" applyBorder="1" applyAlignment="1">
      <alignment horizontal="center" vertical="center" wrapText="1"/>
    </xf>
    <xf numFmtId="4" fontId="5" fillId="0" borderId="10" xfId="1" applyNumberFormat="1" applyFont="1" applyBorder="1" applyAlignment="1">
      <alignment horizontal="center" vertical="center" wrapText="1"/>
    </xf>
    <xf numFmtId="4" fontId="5" fillId="0" borderId="21" xfId="0" applyNumberFormat="1" applyFont="1" applyBorder="1" applyAlignment="1">
      <alignment horizontal="center" vertical="center" wrapText="1"/>
    </xf>
    <xf numFmtId="4" fontId="5" fillId="0" borderId="22" xfId="0" applyNumberFormat="1" applyFont="1" applyBorder="1" applyAlignment="1">
      <alignment horizontal="center" vertical="center" wrapText="1"/>
    </xf>
    <xf numFmtId="4" fontId="5" fillId="0" borderId="24" xfId="1" applyNumberFormat="1" applyFont="1" applyBorder="1" applyAlignment="1">
      <alignment horizontal="center" vertical="center" wrapText="1"/>
    </xf>
    <xf numFmtId="4" fontId="5" fillId="0" borderId="25" xfId="1" applyNumberFormat="1" applyFont="1" applyBorder="1" applyAlignment="1">
      <alignment horizontal="center" vertical="center" wrapText="1"/>
    </xf>
    <xf numFmtId="4" fontId="5" fillId="0" borderId="26" xfId="1" applyNumberFormat="1" applyFont="1" applyBorder="1" applyAlignment="1">
      <alignment horizontal="center" vertical="center" wrapText="1"/>
    </xf>
    <xf numFmtId="4" fontId="5" fillId="0" borderId="8" xfId="1" applyNumberFormat="1" applyFont="1" applyBorder="1" applyAlignment="1">
      <alignment horizontal="center" vertical="center" wrapText="1"/>
    </xf>
    <xf numFmtId="4" fontId="5" fillId="0" borderId="2" xfId="1" applyNumberFormat="1" applyFont="1" applyBorder="1" applyAlignment="1">
      <alignment horizontal="center" vertical="center" wrapText="1"/>
    </xf>
    <xf numFmtId="4" fontId="5" fillId="0" borderId="9" xfId="1" applyNumberFormat="1" applyFont="1" applyBorder="1" applyAlignment="1">
      <alignment horizontal="center" vertical="center" wrapText="1"/>
    </xf>
    <xf numFmtId="4" fontId="4" fillId="0" borderId="8" xfId="1" applyNumberFormat="1" applyFont="1" applyBorder="1" applyAlignment="1">
      <alignment horizontal="center" vertical="center" wrapText="1"/>
    </xf>
    <xf numFmtId="4" fontId="4" fillId="0" borderId="2" xfId="1" applyNumberFormat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wrapText="1"/>
    </xf>
    <xf numFmtId="0" fontId="20" fillId="0" borderId="2" xfId="0" applyFont="1" applyBorder="1" applyAlignment="1">
      <alignment horizontal="center" wrapText="1"/>
    </xf>
    <xf numFmtId="0" fontId="20" fillId="0" borderId="9" xfId="0" applyFont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4" fillId="0" borderId="0" xfId="0" applyNumberFormat="1" applyFont="1" applyFill="1" applyBorder="1" applyAlignment="1">
      <alignment horizontal="center" vertical="center" wrapText="1"/>
    </xf>
    <xf numFmtId="0" fontId="0" fillId="0" borderId="35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/>
    </xf>
    <xf numFmtId="0" fontId="7" fillId="0" borderId="47" xfId="0" applyFont="1" applyFill="1" applyBorder="1" applyAlignment="1">
      <alignment horizontal="center" vertical="center"/>
    </xf>
    <xf numFmtId="0" fontId="39" fillId="0" borderId="0" xfId="0" applyFont="1" applyAlignment="1">
      <alignment horizont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7" fillId="0" borderId="44" xfId="5" applyFont="1" applyBorder="1" applyAlignment="1">
      <alignment horizontal="center" vertical="center" wrapText="1"/>
    </xf>
    <xf numFmtId="0" fontId="7" fillId="0" borderId="46" xfId="5" applyFont="1" applyBorder="1" applyAlignment="1">
      <alignment horizontal="center" vertical="center" wrapText="1"/>
    </xf>
    <xf numFmtId="0" fontId="7" fillId="0" borderId="47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justify" vertical="center" wrapText="1"/>
    </xf>
    <xf numFmtId="0" fontId="7" fillId="0" borderId="46" xfId="5" applyFont="1" applyFill="1" applyBorder="1" applyAlignment="1">
      <alignment horizontal="center" vertical="center"/>
    </xf>
    <xf numFmtId="0" fontId="7" fillId="0" borderId="47" xfId="5" applyFont="1" applyFill="1" applyBorder="1" applyAlignment="1">
      <alignment horizontal="center" vertical="center"/>
    </xf>
    <xf numFmtId="0" fontId="39" fillId="0" borderId="0" xfId="5" applyFont="1" applyAlignment="1">
      <alignment horizontal="center" wrapText="1"/>
    </xf>
    <xf numFmtId="0" fontId="13" fillId="0" borderId="4" xfId="5" applyFont="1" applyBorder="1" applyAlignment="1">
      <alignment horizontal="center" vertical="center" wrapText="1"/>
    </xf>
    <xf numFmtId="0" fontId="13" fillId="0" borderId="6" xfId="5" applyFont="1" applyBorder="1" applyAlignment="1">
      <alignment horizontal="center" vertical="center" wrapText="1"/>
    </xf>
    <xf numFmtId="0" fontId="13" fillId="0" borderId="10" xfId="5" applyFont="1" applyBorder="1" applyAlignment="1">
      <alignment horizontal="center" vertical="center" wrapText="1"/>
    </xf>
    <xf numFmtId="0" fontId="13" fillId="0" borderId="21" xfId="5" applyFont="1" applyBorder="1" applyAlignment="1">
      <alignment horizontal="center" vertical="center" wrapText="1"/>
    </xf>
    <xf numFmtId="0" fontId="13" fillId="0" borderId="1" xfId="5" applyFont="1" applyBorder="1" applyAlignment="1">
      <alignment horizontal="center" vertical="center" wrapText="1"/>
    </xf>
    <xf numFmtId="0" fontId="13" fillId="0" borderId="23" xfId="5" applyFont="1" applyBorder="1" applyAlignment="1">
      <alignment horizontal="center" vertical="center" wrapText="1"/>
    </xf>
    <xf numFmtId="0" fontId="12" fillId="0" borderId="21" xfId="5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 wrapText="1"/>
    </xf>
    <xf numFmtId="0" fontId="12" fillId="0" borderId="23" xfId="5" applyFont="1" applyFill="1" applyBorder="1" applyAlignment="1">
      <alignment horizontal="center" vertical="center" wrapText="1"/>
    </xf>
    <xf numFmtId="0" fontId="10" fillId="0" borderId="21" xfId="5" applyBorder="1" applyAlignment="1">
      <alignment horizontal="center"/>
    </xf>
    <xf numFmtId="0" fontId="10" fillId="0" borderId="22" xfId="5" applyBorder="1" applyAlignment="1">
      <alignment horizontal="center"/>
    </xf>
    <xf numFmtId="0" fontId="12" fillId="0" borderId="3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13" fillId="0" borderId="46" xfId="0" applyFont="1" applyFill="1" applyBorder="1" applyAlignment="1">
      <alignment horizontal="center" vertical="center"/>
    </xf>
    <xf numFmtId="0" fontId="13" fillId="0" borderId="47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/>
    </xf>
    <xf numFmtId="0" fontId="13" fillId="0" borderId="21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44" fillId="0" borderId="44" xfId="0" applyFont="1" applyFill="1" applyBorder="1" applyAlignment="1">
      <alignment horizontal="center" vertical="center"/>
    </xf>
    <xf numFmtId="0" fontId="44" fillId="0" borderId="47" xfId="0" applyFont="1" applyFill="1" applyBorder="1" applyAlignment="1">
      <alignment horizontal="center" vertical="center"/>
    </xf>
    <xf numFmtId="0" fontId="44" fillId="0" borderId="47" xfId="0" applyFont="1" applyFill="1" applyBorder="1" applyAlignment="1">
      <alignment horizontal="center" vertical="center" wrapText="1"/>
    </xf>
    <xf numFmtId="0" fontId="44" fillId="0" borderId="44" xfId="0" applyFont="1" applyFill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0" fontId="13" fillId="0" borderId="63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43" fillId="0" borderId="3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wrapText="1"/>
    </xf>
    <xf numFmtId="0" fontId="44" fillId="4" borderId="30" xfId="0" applyFont="1" applyFill="1" applyBorder="1" applyAlignment="1">
      <alignment horizontal="center" vertical="center" wrapText="1"/>
    </xf>
    <xf numFmtId="0" fontId="44" fillId="4" borderId="46" xfId="0" applyFont="1" applyFill="1" applyBorder="1" applyAlignment="1">
      <alignment horizontal="center" vertical="center" wrapText="1"/>
    </xf>
    <xf numFmtId="0" fontId="44" fillId="4" borderId="37" xfId="0" applyFont="1" applyFill="1" applyBorder="1" applyAlignment="1">
      <alignment horizontal="center" vertical="center" wrapText="1"/>
    </xf>
    <xf numFmtId="0" fontId="80" fillId="0" borderId="49" xfId="0" applyFont="1" applyBorder="1" applyAlignment="1">
      <alignment horizontal="center" vertical="center" textRotation="91" wrapText="1"/>
    </xf>
    <xf numFmtId="0" fontId="80" fillId="0" borderId="2" xfId="0" applyFont="1" applyBorder="1" applyAlignment="1">
      <alignment horizontal="center" vertical="center" textRotation="91" wrapText="1"/>
    </xf>
    <xf numFmtId="0" fontId="80" fillId="0" borderId="50" xfId="0" applyFont="1" applyBorder="1" applyAlignment="1">
      <alignment horizontal="center" vertical="center" textRotation="91" wrapText="1"/>
    </xf>
    <xf numFmtId="0" fontId="80" fillId="0" borderId="48" xfId="0" applyFont="1" applyBorder="1" applyAlignment="1">
      <alignment horizontal="center" vertical="center" wrapText="1"/>
    </xf>
    <xf numFmtId="0" fontId="80" fillId="0" borderId="25" xfId="0" applyFont="1" applyBorder="1" applyAlignment="1">
      <alignment horizontal="center" vertical="center" wrapText="1"/>
    </xf>
    <xf numFmtId="0" fontId="80" fillId="0" borderId="5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4" fontId="16" fillId="0" borderId="20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5" fillId="0" borderId="14" xfId="1" applyNumberFormat="1" applyFont="1" applyBorder="1" applyAlignment="1">
      <alignment horizontal="center" vertical="center" wrapText="1"/>
    </xf>
    <xf numFmtId="4" fontId="5" fillId="0" borderId="7" xfId="1" applyNumberFormat="1" applyFont="1" applyBorder="1" applyAlignment="1">
      <alignment horizontal="center" vertical="center" wrapText="1"/>
    </xf>
    <xf numFmtId="4" fontId="5" fillId="0" borderId="6" xfId="1" applyNumberFormat="1" applyFont="1" applyBorder="1" applyAlignment="1">
      <alignment horizontal="center" vertical="center" wrapText="1"/>
    </xf>
    <xf numFmtId="4" fontId="5" fillId="0" borderId="3" xfId="1" applyNumberFormat="1" applyFont="1" applyBorder="1" applyAlignment="1">
      <alignment horizontal="center" vertical="center" wrapText="1"/>
    </xf>
    <xf numFmtId="4" fontId="4" fillId="0" borderId="6" xfId="1" applyNumberFormat="1" applyFont="1" applyBorder="1" applyAlignment="1">
      <alignment horizontal="center" vertical="center" wrapText="1"/>
    </xf>
    <xf numFmtId="4" fontId="4" fillId="0" borderId="3" xfId="1" applyNumberFormat="1" applyFont="1" applyBorder="1" applyAlignment="1">
      <alignment horizontal="center" vertical="center" wrapText="1"/>
    </xf>
    <xf numFmtId="4" fontId="4" fillId="0" borderId="4" xfId="1" applyNumberFormat="1" applyFont="1" applyBorder="1" applyAlignment="1">
      <alignment horizontal="center" vertical="center" wrapText="1"/>
    </xf>
    <xf numFmtId="4" fontId="4" fillId="0" borderId="10" xfId="1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4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</cellXfs>
  <cellStyles count="461">
    <cellStyle name="20% - Accent1" xfId="13"/>
    <cellStyle name="20% - Accent2" xfId="14"/>
    <cellStyle name="20% - Accent3" xfId="15"/>
    <cellStyle name="20% - Accent4" xfId="16"/>
    <cellStyle name="20% - Accent5" xfId="17"/>
    <cellStyle name="20% - Accent6" xfId="18"/>
    <cellStyle name="20% - Акцент1 2" xfId="19"/>
    <cellStyle name="20% - Акцент1 3" xfId="20"/>
    <cellStyle name="20% - Акцент2 2" xfId="21"/>
    <cellStyle name="20% - Акцент2 3" xfId="22"/>
    <cellStyle name="20% - Акцент3 2" xfId="23"/>
    <cellStyle name="20% - Акцент3 3" xfId="24"/>
    <cellStyle name="20% - Акцент4 2" xfId="25"/>
    <cellStyle name="20% - Акцент4 3" xfId="26"/>
    <cellStyle name="20% - Акцент5 2" xfId="27"/>
    <cellStyle name="20% - Акцент5 3" xfId="28"/>
    <cellStyle name="20% - Акцент6 2" xfId="29"/>
    <cellStyle name="20% - Акцент6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3" xfId="38"/>
    <cellStyle name="40% - Акцент2 2" xfId="39"/>
    <cellStyle name="40% - Акцент2 3" xfId="40"/>
    <cellStyle name="40% - Акцент3 2" xfId="41"/>
    <cellStyle name="40% - Акцент3 3" xfId="42"/>
    <cellStyle name="40% - Акцент4 2" xfId="43"/>
    <cellStyle name="40% - Акцент4 3" xfId="44"/>
    <cellStyle name="40% - Акцент5 2" xfId="45"/>
    <cellStyle name="40% - Акцент5 3" xfId="46"/>
    <cellStyle name="40% - Акцент6 2" xfId="47"/>
    <cellStyle name="40% - Акцент6 3" xfId="48"/>
    <cellStyle name="60% - Accent1" xfId="49"/>
    <cellStyle name="60% - Accent2" xfId="50"/>
    <cellStyle name="60% - Accent3" xfId="51"/>
    <cellStyle name="60% - Accent4" xfId="52"/>
    <cellStyle name="60% - Accent5" xfId="53"/>
    <cellStyle name="60% - Accent6" xfId="54"/>
    <cellStyle name="60% - Акцент1 2" xfId="55"/>
    <cellStyle name="60% - Акцент1 3" xfId="56"/>
    <cellStyle name="60% - Акцент2 2" xfId="57"/>
    <cellStyle name="60% - Акцент2 3" xfId="58"/>
    <cellStyle name="60% - Акцент3 2" xfId="59"/>
    <cellStyle name="60% - Акцент3 3" xfId="60"/>
    <cellStyle name="60% - Акцент4 2" xfId="61"/>
    <cellStyle name="60% - Акцент4 3" xfId="62"/>
    <cellStyle name="60% - Акцент5 2" xfId="63"/>
    <cellStyle name="60% - Акцент5 3" xfId="64"/>
    <cellStyle name="60% - Акцент6 2" xfId="65"/>
    <cellStyle name="60% - Акцент6 3" xfId="66"/>
    <cellStyle name="Accent1" xfId="67"/>
    <cellStyle name="Accent2" xfId="68"/>
    <cellStyle name="Accent3" xfId="69"/>
    <cellStyle name="Accent4" xfId="70"/>
    <cellStyle name="Accent5" xfId="71"/>
    <cellStyle name="Accent6" xfId="72"/>
    <cellStyle name="Bad" xfId="73"/>
    <cellStyle name="Calculation" xfId="74"/>
    <cellStyle name="Check Cell" xfId="75"/>
    <cellStyle name="Excel Built-in Normal" xfId="2"/>
    <cellStyle name="Excel Built-in Normal 2" xfId="7"/>
    <cellStyle name="Excel Built-in Normal 2 2" xfId="76"/>
    <cellStyle name="Excel Built-in Normal 2 3" xfId="77"/>
    <cellStyle name="Explanatory Text" xfId="78"/>
    <cellStyle name="Good" xfId="79"/>
    <cellStyle name="Heading" xfId="80"/>
    <cellStyle name="Heading 1" xfId="81"/>
    <cellStyle name="Heading 2" xfId="82"/>
    <cellStyle name="Heading 3" xfId="83"/>
    <cellStyle name="Heading 4" xfId="84"/>
    <cellStyle name="Heading1" xfId="85"/>
    <cellStyle name="Input" xfId="86"/>
    <cellStyle name="Linked Cell" xfId="87"/>
    <cellStyle name="Neutral" xfId="88"/>
    <cellStyle name="Normal_Sheet1" xfId="89"/>
    <cellStyle name="Note" xfId="90"/>
    <cellStyle name="Output" xfId="91"/>
    <cellStyle name="Result" xfId="92"/>
    <cellStyle name="Result2" xfId="93"/>
    <cellStyle name="Title" xfId="94"/>
    <cellStyle name="Total" xfId="95"/>
    <cellStyle name="Warning Text" xfId="96"/>
    <cellStyle name="Акцент1 2" xfId="97"/>
    <cellStyle name="Акцент1 3" xfId="98"/>
    <cellStyle name="Акцент2 2" xfId="99"/>
    <cellStyle name="Акцент2 3" xfId="100"/>
    <cellStyle name="Акцент3 2" xfId="101"/>
    <cellStyle name="Акцент3 3" xfId="102"/>
    <cellStyle name="Акцент4 2" xfId="103"/>
    <cellStyle name="Акцент4 3" xfId="104"/>
    <cellStyle name="Акцент5 2" xfId="105"/>
    <cellStyle name="Акцент5 3" xfId="106"/>
    <cellStyle name="Акцент6 2" xfId="107"/>
    <cellStyle name="Акцент6 3" xfId="108"/>
    <cellStyle name="Ввод  2" xfId="109"/>
    <cellStyle name="Ввод  3" xfId="110"/>
    <cellStyle name="Вывод 2" xfId="111"/>
    <cellStyle name="Вывод 3" xfId="112"/>
    <cellStyle name="Вычисление 2" xfId="113"/>
    <cellStyle name="Вычисление 3" xfId="114"/>
    <cellStyle name="Денежный 2" xfId="8"/>
    <cellStyle name="Денежный 3" xfId="11"/>
    <cellStyle name="Заголовок 1 2" xfId="115"/>
    <cellStyle name="Заголовок 1 3" xfId="116"/>
    <cellStyle name="Заголовок 2 2" xfId="117"/>
    <cellStyle name="Заголовок 2 3" xfId="118"/>
    <cellStyle name="Заголовок 3 2" xfId="119"/>
    <cellStyle name="Заголовок 3 3" xfId="120"/>
    <cellStyle name="Заголовок 4 2" xfId="121"/>
    <cellStyle name="Заголовок 4 3" xfId="122"/>
    <cellStyle name="Итог 2" xfId="123"/>
    <cellStyle name="Итог 3" xfId="124"/>
    <cellStyle name="Контрольная ячейка 2" xfId="125"/>
    <cellStyle name="Контрольная ячейка 3" xfId="126"/>
    <cellStyle name="Название 2" xfId="127"/>
    <cellStyle name="Название 3" xfId="128"/>
    <cellStyle name="Нейтральный 2" xfId="12"/>
    <cellStyle name="Нейтральный 3" xfId="129"/>
    <cellStyle name="Обычный" xfId="0" builtinId="0"/>
    <cellStyle name="Обычный 10" xfId="130"/>
    <cellStyle name="Обычный 10 2" xfId="131"/>
    <cellStyle name="Обычный 10 2 2" xfId="132"/>
    <cellStyle name="Обычный 10 2 2 2" xfId="133"/>
    <cellStyle name="Обычный 10 2 3" xfId="134"/>
    <cellStyle name="Обычный 10 3" xfId="135"/>
    <cellStyle name="Обычный 10 3 2" xfId="136"/>
    <cellStyle name="Обычный 10 4" xfId="137"/>
    <cellStyle name="Обычный 11" xfId="138"/>
    <cellStyle name="Обычный 12" xfId="139"/>
    <cellStyle name="Обычный 12 2" xfId="140"/>
    <cellStyle name="Обычный 12 2 2" xfId="141"/>
    <cellStyle name="Обычный 12 3" xfId="142"/>
    <cellStyle name="Обычный 13" xfId="143"/>
    <cellStyle name="Обычный 2" xfId="3"/>
    <cellStyle name="Обычный 2 10" xfId="144"/>
    <cellStyle name="Обычный 2 10 2" xfId="145"/>
    <cellStyle name="Обычный 2 11" xfId="146"/>
    <cellStyle name="Обычный 2 11 2" xfId="147"/>
    <cellStyle name="Обычный 2 12" xfId="148"/>
    <cellStyle name="Обычный 2 12 2" xfId="149"/>
    <cellStyle name="Обычный 2 13" xfId="150"/>
    <cellStyle name="Обычный 2 14" xfId="151"/>
    <cellStyle name="Обычный 2 15" xfId="152"/>
    <cellStyle name="Обычный 2 16" xfId="153"/>
    <cellStyle name="Обычный 2 17" xfId="154"/>
    <cellStyle name="Обычный 2 2" xfId="155"/>
    <cellStyle name="Обычный 2 2 10" xfId="156"/>
    <cellStyle name="Обычный 2 2 11" xfId="157"/>
    <cellStyle name="Обычный 2 2 12" xfId="158"/>
    <cellStyle name="Обычный 2 2 2" xfId="159"/>
    <cellStyle name="Обычный 2 2 2 2" xfId="160"/>
    <cellStyle name="Обычный 2 2 2 2 2" xfId="161"/>
    <cellStyle name="Обычный 2 2 2 2 2 2" xfId="162"/>
    <cellStyle name="Обычный 2 2 2 2 2 2 2" xfId="163"/>
    <cellStyle name="Обычный 2 2 2 2 2 3" xfId="164"/>
    <cellStyle name="Обычный 2 2 2 2 3" xfId="165"/>
    <cellStyle name="Обычный 2 2 2 2 3 2" xfId="166"/>
    <cellStyle name="Обычный 2 2 2 2 4" xfId="167"/>
    <cellStyle name="Обычный 2 2 2 3" xfId="168"/>
    <cellStyle name="Обычный 2 2 2 3 2" xfId="169"/>
    <cellStyle name="Обычный 2 2 2 3 2 2" xfId="170"/>
    <cellStyle name="Обычный 2 2 2 3 3" xfId="171"/>
    <cellStyle name="Обычный 2 2 2 4" xfId="172"/>
    <cellStyle name="Обычный 2 2 2 4 2" xfId="173"/>
    <cellStyle name="Обычный 2 2 2 5" xfId="174"/>
    <cellStyle name="Обычный 2 2 2 6" xfId="175"/>
    <cellStyle name="Обычный 2 2 3" xfId="176"/>
    <cellStyle name="Обычный 2 2 3 2" xfId="177"/>
    <cellStyle name="Обычный 2 2 3 2 2" xfId="178"/>
    <cellStyle name="Обычный 2 2 3 2 2 2" xfId="179"/>
    <cellStyle name="Обычный 2 2 3 2 3" xfId="180"/>
    <cellStyle name="Обычный 2 2 3 3" xfId="181"/>
    <cellStyle name="Обычный 2 2 3 3 2" xfId="182"/>
    <cellStyle name="Обычный 2 2 3 4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3" xfId="188"/>
    <cellStyle name="Обычный 2 2 4 3" xfId="189"/>
    <cellStyle name="Обычный 2 2 4 3 2" xfId="190"/>
    <cellStyle name="Обычный 2 2 4 4" xfId="191"/>
    <cellStyle name="Обычный 2 2 5" xfId="192"/>
    <cellStyle name="Обычный 2 2 5 2" xfId="193"/>
    <cellStyle name="Обычный 2 2 5 2 2" xfId="194"/>
    <cellStyle name="Обычный 2 2 5 2 2 2" xfId="195"/>
    <cellStyle name="Обычный 2 2 5 2 3" xfId="196"/>
    <cellStyle name="Обычный 2 2 5 3" xfId="197"/>
    <cellStyle name="Обычный 2 2 5 3 2" xfId="198"/>
    <cellStyle name="Обычный 2 2 5 4" xfId="199"/>
    <cellStyle name="Обычный 2 2 6" xfId="200"/>
    <cellStyle name="Обычный 2 2 6 2" xfId="201"/>
    <cellStyle name="Обычный 2 2 6 2 2" xfId="202"/>
    <cellStyle name="Обычный 2 2 6 3" xfId="203"/>
    <cellStyle name="Обычный 2 2 7" xfId="204"/>
    <cellStyle name="Обычный 2 2 7 2" xfId="205"/>
    <cellStyle name="Обычный 2 2 7 2 2" xfId="206"/>
    <cellStyle name="Обычный 2 2 7 3" xfId="207"/>
    <cellStyle name="Обычный 2 2 8" xfId="208"/>
    <cellStyle name="Обычный 2 2 8 2" xfId="209"/>
    <cellStyle name="Обычный 2 2 9" xfId="210"/>
    <cellStyle name="Обычный 2 2 9 2" xfId="211"/>
    <cellStyle name="Обычный 2 3" xfId="212"/>
    <cellStyle name="Обычный 2 3 2" xfId="213"/>
    <cellStyle name="Обычный 2 3 2 2" xfId="214"/>
    <cellStyle name="Обычный 2 3 2 2 2" xfId="215"/>
    <cellStyle name="Обычный 2 3 2 3" xfId="216"/>
    <cellStyle name="Обычный 2 3 2 3 2" xfId="217"/>
    <cellStyle name="Обычный 2 3 2 4" xfId="218"/>
    <cellStyle name="Обычный 2 3 3" xfId="219"/>
    <cellStyle name="Обычный 2 3 3 2" xfId="220"/>
    <cellStyle name="Обычный 2 3 3 2 2" xfId="221"/>
    <cellStyle name="Обычный 2 3 3 3" xfId="222"/>
    <cellStyle name="Обычный 2 3 4" xfId="223"/>
    <cellStyle name="Обычный 2 3 4 2" xfId="224"/>
    <cellStyle name="Обычный 2 3 5" xfId="225"/>
    <cellStyle name="Обычный 2 4" xfId="226"/>
    <cellStyle name="Обычный 2 4 2" xfId="227"/>
    <cellStyle name="Обычный 2 4 2 2" xfId="228"/>
    <cellStyle name="Обычный 2 4 2 2 2" xfId="229"/>
    <cellStyle name="Обычный 2 4 2 3" xfId="230"/>
    <cellStyle name="Обычный 2 4 3" xfId="231"/>
    <cellStyle name="Обычный 2 4 4" xfId="232"/>
    <cellStyle name="Обычный 2 5" xfId="233"/>
    <cellStyle name="Обычный 2 5 2" xfId="234"/>
    <cellStyle name="Обычный 2 5 2 2" xfId="235"/>
    <cellStyle name="Обычный 2 5 3" xfId="236"/>
    <cellStyle name="Обычный 2 5 3 2" xfId="237"/>
    <cellStyle name="Обычный 2 5 4" xfId="238"/>
    <cellStyle name="Обычный 2 6" xfId="239"/>
    <cellStyle name="Обычный 2 6 2" xfId="240"/>
    <cellStyle name="Обычный 2 6 2 2" xfId="241"/>
    <cellStyle name="Обычный 2 6 3" xfId="242"/>
    <cellStyle name="Обычный 2 6 3 2" xfId="243"/>
    <cellStyle name="Обычный 2 6 4" xfId="244"/>
    <cellStyle name="Обычный 2 7" xfId="245"/>
    <cellStyle name="Обычный 2 7 2" xfId="246"/>
    <cellStyle name="Обычный 2 7 2 2" xfId="247"/>
    <cellStyle name="Обычный 2 7 3" xfId="248"/>
    <cellStyle name="Обычный 2 7 3 2" xfId="249"/>
    <cellStyle name="Обычный 2 7 4" xfId="250"/>
    <cellStyle name="Обычный 2 7 5" xfId="251"/>
    <cellStyle name="Обычный 2 8" xfId="252"/>
    <cellStyle name="Обычный 2 8 2" xfId="253"/>
    <cellStyle name="Обычный 2 8 2 2" xfId="254"/>
    <cellStyle name="Обычный 2 8 3" xfId="255"/>
    <cellStyle name="Обычный 2 9" xfId="256"/>
    <cellStyle name="Обычный 2 9 2" xfId="257"/>
    <cellStyle name="Обычный 2 9 2 2" xfId="258"/>
    <cellStyle name="Обычный 2 9 3" xfId="259"/>
    <cellStyle name="Обычный 3" xfId="4"/>
    <cellStyle name="Обычный 3 10" xfId="260"/>
    <cellStyle name="Обычный 3 11" xfId="261"/>
    <cellStyle name="Обычный 3 12" xfId="262"/>
    <cellStyle name="Обычный 3 2" xfId="263"/>
    <cellStyle name="Обычный 3 2 2" xfId="264"/>
    <cellStyle name="Обычный 3 2 2 2" xfId="265"/>
    <cellStyle name="Обычный 3 2 2 2 2" xfId="266"/>
    <cellStyle name="Обычный 3 2 2 3" xfId="267"/>
    <cellStyle name="Обычный 3 2 3" xfId="268"/>
    <cellStyle name="Обычный 3 2 3 2" xfId="269"/>
    <cellStyle name="Обычный 3 2 3 2 2" xfId="270"/>
    <cellStyle name="Обычный 3 2 3 3" xfId="271"/>
    <cellStyle name="Обычный 3 2 4" xfId="272"/>
    <cellStyle name="Обычный 3 2 4 2" xfId="273"/>
    <cellStyle name="Обычный 3 2 5" xfId="274"/>
    <cellStyle name="Обычный 3 2 5 2" xfId="275"/>
    <cellStyle name="Обычный 3 2 6" xfId="276"/>
    <cellStyle name="Обычный 3 3" xfId="10"/>
    <cellStyle name="Обычный 3 3 2" xfId="277"/>
    <cellStyle name="Обычный 3 3 2 2" xfId="278"/>
    <cellStyle name="Обычный 3 3 2 2 2" xfId="279"/>
    <cellStyle name="Обычный 3 3 2 3" xfId="280"/>
    <cellStyle name="Обычный 3 3 3" xfId="281"/>
    <cellStyle name="Обычный 3 3 3 2" xfId="282"/>
    <cellStyle name="Обычный 3 4" xfId="283"/>
    <cellStyle name="Обычный 3 4 2" xfId="284"/>
    <cellStyle name="Обычный 3 4 2 2" xfId="285"/>
    <cellStyle name="Обычный 3 4 2 2 2" xfId="286"/>
    <cellStyle name="Обычный 3 4 2 3" xfId="287"/>
    <cellStyle name="Обычный 3 4 3" xfId="288"/>
    <cellStyle name="Обычный 3 4 3 2" xfId="289"/>
    <cellStyle name="Обычный 3 4 4" xfId="290"/>
    <cellStyle name="Обычный 3 5" xfId="291"/>
    <cellStyle name="Обычный 3 5 2" xfId="292"/>
    <cellStyle name="Обычный 3 5 2 2" xfId="293"/>
    <cellStyle name="Обычный 3 5 3" xfId="294"/>
    <cellStyle name="Обычный 3 6" xfId="295"/>
    <cellStyle name="Обычный 3 6 2" xfId="296"/>
    <cellStyle name="Обычный 3 6 2 2" xfId="297"/>
    <cellStyle name="Обычный 3 6 3" xfId="298"/>
    <cellStyle name="Обычный 3 7" xfId="299"/>
    <cellStyle name="Обычный 3 7 2" xfId="300"/>
    <cellStyle name="Обычный 3 8" xfId="301"/>
    <cellStyle name="Обычный 3 8 2" xfId="302"/>
    <cellStyle name="Обычный 3 9" xfId="303"/>
    <cellStyle name="Обычный 3 9 2" xfId="304"/>
    <cellStyle name="Обычный 4" xfId="5"/>
    <cellStyle name="Обычный 4 2" xfId="305"/>
    <cellStyle name="Обычный 4 2 2" xfId="306"/>
    <cellStyle name="Обычный 4 2 2 2" xfId="307"/>
    <cellStyle name="Обычный 4 2 2 2 2" xfId="308"/>
    <cellStyle name="Обычный 4 2 2 3" xfId="309"/>
    <cellStyle name="Обычный 4 2 3" xfId="310"/>
    <cellStyle name="Обычный 4 2 3 2" xfId="311"/>
    <cellStyle name="Обычный 4 2 4" xfId="312"/>
    <cellStyle name="Обычный 4 3" xfId="313"/>
    <cellStyle name="Обычный 4 3 2" xfId="314"/>
    <cellStyle name="Обычный 4 3 2 2" xfId="315"/>
    <cellStyle name="Обычный 4 3 3" xfId="316"/>
    <cellStyle name="Обычный 4 4" xfId="317"/>
    <cellStyle name="Обычный 4 4 2" xfId="318"/>
    <cellStyle name="Обычный 4 4 2 2" xfId="319"/>
    <cellStyle name="Обычный 4 4 3" xfId="320"/>
    <cellStyle name="Обычный 4 5" xfId="321"/>
    <cellStyle name="Обычный 4 5 2" xfId="322"/>
    <cellStyle name="Обычный 4 6" xfId="323"/>
    <cellStyle name="Обычный 4 6 2" xfId="324"/>
    <cellStyle name="Обычный 4 7" xfId="325"/>
    <cellStyle name="Обычный 4 8" xfId="326"/>
    <cellStyle name="Обычный 4 9" xfId="327"/>
    <cellStyle name="Обычный 5" xfId="9"/>
    <cellStyle name="Обычный 5 2" xfId="328"/>
    <cellStyle name="Обычный 5 3" xfId="329"/>
    <cellStyle name="Обычный 5 4" xfId="330"/>
    <cellStyle name="Обычный 6" xfId="331"/>
    <cellStyle name="Обычный 6 2" xfId="332"/>
    <cellStyle name="Обычный 6 2 2" xfId="333"/>
    <cellStyle name="Обычный 6 2 2 2" xfId="334"/>
    <cellStyle name="Обычный 6 2 2 2 2" xfId="335"/>
    <cellStyle name="Обычный 6 2 2 3" xfId="336"/>
    <cellStyle name="Обычный 6 2 3" xfId="337"/>
    <cellStyle name="Обычный 6 2 3 2" xfId="338"/>
    <cellStyle name="Обычный 6 2 3 2 2" xfId="339"/>
    <cellStyle name="Обычный 6 2 3 3" xfId="340"/>
    <cellStyle name="Обычный 6 2 4" xfId="341"/>
    <cellStyle name="Обычный 6 2 4 2" xfId="342"/>
    <cellStyle name="Обычный 6 2 5" xfId="343"/>
    <cellStyle name="Обычный 6 3" xfId="344"/>
    <cellStyle name="Обычный 6 3 2" xfId="345"/>
    <cellStyle name="Обычный 6 3 2 2" xfId="346"/>
    <cellStyle name="Обычный 6 3 3" xfId="347"/>
    <cellStyle name="Обычный 6 4" xfId="348"/>
    <cellStyle name="Обычный 6 4 2" xfId="349"/>
    <cellStyle name="Обычный 6 5" xfId="350"/>
    <cellStyle name="Обычный 6 5 2" xfId="351"/>
    <cellStyle name="Обычный 6 6" xfId="352"/>
    <cellStyle name="Обычный 7" xfId="353"/>
    <cellStyle name="Обычный 8" xfId="354"/>
    <cellStyle name="Обычный 8 2" xfId="355"/>
    <cellStyle name="Обычный 8 2 2" xfId="356"/>
    <cellStyle name="Обычный 8 2 2 2" xfId="357"/>
    <cellStyle name="Обычный 8 2 3" xfId="358"/>
    <cellStyle name="Обычный 8 3" xfId="359"/>
    <cellStyle name="Обычный 8 3 2" xfId="360"/>
    <cellStyle name="Обычный 8 4" xfId="361"/>
    <cellStyle name="Обычный 9" xfId="362"/>
    <cellStyle name="Обычный_Поликлиника нормативы 18062002г" xfId="1"/>
    <cellStyle name="Плохой 2" xfId="363"/>
    <cellStyle name="Плохой 3" xfId="364"/>
    <cellStyle name="Пояснение 2" xfId="365"/>
    <cellStyle name="Пояснение 3" xfId="366"/>
    <cellStyle name="Примечание 2" xfId="367"/>
    <cellStyle name="Примечание 2 2" xfId="368"/>
    <cellStyle name="Примечание 2 2 2" xfId="369"/>
    <cellStyle name="Примечание 3" xfId="370"/>
    <cellStyle name="Процентный 2" xfId="371"/>
    <cellStyle name="Связанная ячейка 2" xfId="372"/>
    <cellStyle name="Связанная ячейка 3" xfId="373"/>
    <cellStyle name="Текст предупреждения 2" xfId="374"/>
    <cellStyle name="Текст предупреждения 3" xfId="375"/>
    <cellStyle name="Финансовый" xfId="6" builtinId="3"/>
    <cellStyle name="Финансовый 2" xfId="376"/>
    <cellStyle name="Финансовый 2 10" xfId="377"/>
    <cellStyle name="Финансовый 2 2" xfId="378"/>
    <cellStyle name="Финансовый 2 2 2" xfId="379"/>
    <cellStyle name="Финансовый 2 2 2 2" xfId="380"/>
    <cellStyle name="Финансовый 2 2 2 2 2" xfId="381"/>
    <cellStyle name="Финансовый 2 2 2 3" xfId="382"/>
    <cellStyle name="Финансовый 2 2 3" xfId="383"/>
    <cellStyle name="Финансовый 2 3" xfId="384"/>
    <cellStyle name="Финансовый 2 3 2" xfId="385"/>
    <cellStyle name="Финансовый 2 3 2 2" xfId="386"/>
    <cellStyle name="Финансовый 2 3 2 2 2" xfId="387"/>
    <cellStyle name="Финансовый 2 3 2 3" xfId="388"/>
    <cellStyle name="Финансовый 2 3 3" xfId="389"/>
    <cellStyle name="Финансовый 2 3 3 2" xfId="390"/>
    <cellStyle name="Финансовый 2 3 4" xfId="391"/>
    <cellStyle name="Финансовый 2 3 4 2" xfId="392"/>
    <cellStyle name="Финансовый 2 3 5" xfId="393"/>
    <cellStyle name="Финансовый 2 4" xfId="394"/>
    <cellStyle name="Финансовый 2 4 2" xfId="395"/>
    <cellStyle name="Финансовый 2 4 2 2" xfId="396"/>
    <cellStyle name="Финансовый 2 4 3" xfId="397"/>
    <cellStyle name="Финансовый 2 4 3 2" xfId="398"/>
    <cellStyle name="Финансовый 2 4 4" xfId="399"/>
    <cellStyle name="Финансовый 2 5" xfId="400"/>
    <cellStyle name="Финансовый 2 5 2" xfId="401"/>
    <cellStyle name="Финансовый 2 5 2 2" xfId="402"/>
    <cellStyle name="Финансовый 2 5 3" xfId="403"/>
    <cellStyle name="Финансовый 2 6" xfId="404"/>
    <cellStyle name="Финансовый 2 6 2" xfId="405"/>
    <cellStyle name="Финансовый 2 7" xfId="406"/>
    <cellStyle name="Финансовый 2 7 2" xfId="407"/>
    <cellStyle name="Финансовый 2 8" xfId="408"/>
    <cellStyle name="Финансовый 2 8 2" xfId="409"/>
    <cellStyle name="Финансовый 2 9" xfId="410"/>
    <cellStyle name="Финансовый 3" xfId="411"/>
    <cellStyle name="Финансовый 3 2" xfId="412"/>
    <cellStyle name="Финансовый 3 2 2" xfId="413"/>
    <cellStyle name="Финансовый 3 2 2 2" xfId="414"/>
    <cellStyle name="Финансовый 3 2 2 2 2" xfId="415"/>
    <cellStyle name="Финансовый 3 2 2 3" xfId="416"/>
    <cellStyle name="Финансовый 3 2 3" xfId="417"/>
    <cellStyle name="Финансовый 3 2 3 2" xfId="418"/>
    <cellStyle name="Финансовый 3 2 3 2 2" xfId="419"/>
    <cellStyle name="Финансовый 3 2 3 3" xfId="420"/>
    <cellStyle name="Финансовый 3 2 4" xfId="421"/>
    <cellStyle name="Финансовый 3 2 4 2" xfId="422"/>
    <cellStyle name="Финансовый 3 2 5" xfId="423"/>
    <cellStyle name="Финансовый 3 2 5 2" xfId="424"/>
    <cellStyle name="Финансовый 3 2 6" xfId="425"/>
    <cellStyle name="Финансовый 3 3" xfId="426"/>
    <cellStyle name="Финансовый 3 3 2" xfId="427"/>
    <cellStyle name="Финансовый 3 3 2 2" xfId="428"/>
    <cellStyle name="Финансовый 3 3 2 2 2" xfId="429"/>
    <cellStyle name="Финансовый 3 3 2 3" xfId="430"/>
    <cellStyle name="Финансовый 3 3 3" xfId="431"/>
    <cellStyle name="Финансовый 3 3 3 2" xfId="432"/>
    <cellStyle name="Финансовый 3 3 4" xfId="433"/>
    <cellStyle name="Финансовый 3 3 4 2" xfId="434"/>
    <cellStyle name="Финансовый 3 3 5" xfId="435"/>
    <cellStyle name="Финансовый 3 4" xfId="436"/>
    <cellStyle name="Финансовый 3 4 2" xfId="437"/>
    <cellStyle name="Финансовый 3 4 2 2" xfId="438"/>
    <cellStyle name="Финансовый 3 4 3" xfId="439"/>
    <cellStyle name="Финансовый 3 5" xfId="440"/>
    <cellStyle name="Финансовый 3 5 2" xfId="441"/>
    <cellStyle name="Финансовый 3 6" xfId="442"/>
    <cellStyle name="Финансовый 3 6 2" xfId="443"/>
    <cellStyle name="Финансовый 3 7" xfId="444"/>
    <cellStyle name="Финансовый 3 7 2" xfId="445"/>
    <cellStyle name="Финансовый 3 8" xfId="446"/>
    <cellStyle name="Финансовый 3 9" xfId="447"/>
    <cellStyle name="Финансовый 4" xfId="448"/>
    <cellStyle name="Финансовый 5" xfId="449"/>
    <cellStyle name="Финансовый 6" xfId="450"/>
    <cellStyle name="Финансовый 6 2" xfId="451"/>
    <cellStyle name="Финансовый 6 2 2" xfId="452"/>
    <cellStyle name="Финансовый 6 2 2 2" xfId="453"/>
    <cellStyle name="Финансовый 6 2 3" xfId="454"/>
    <cellStyle name="Финансовый 6 3" xfId="455"/>
    <cellStyle name="Финансовый 6 3 2" xfId="456"/>
    <cellStyle name="Финансовый 6 4" xfId="457"/>
    <cellStyle name="Финансовый 7" xfId="458"/>
    <cellStyle name="Хороший 2" xfId="459"/>
    <cellStyle name="Хороший 3" xfId="460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65"/>
  <sheetViews>
    <sheetView tabSelected="1" view="pageBreakPreview" zoomScale="80" zoomScaleNormal="60" zoomScaleSheetLayoutView="80" workbookViewId="0">
      <selection activeCell="G1" sqref="G1:I1"/>
    </sheetView>
  </sheetViews>
  <sheetFormatPr defaultColWidth="9.28515625" defaultRowHeight="15.75" x14ac:dyDescent="0.25"/>
  <cols>
    <col min="1" max="1" width="30.7109375" style="139" customWidth="1"/>
    <col min="2" max="2" width="35.140625" style="139" customWidth="1"/>
    <col min="3" max="3" width="30.28515625" style="139" customWidth="1"/>
    <col min="4" max="5" width="20.7109375" style="26" customWidth="1"/>
    <col min="6" max="6" width="10.5703125" style="26" customWidth="1"/>
    <col min="7" max="7" width="12.28515625" style="26" customWidth="1"/>
    <col min="8" max="8" width="15.28515625" style="26" customWidth="1"/>
    <col min="9" max="9" width="17.7109375" style="26" customWidth="1"/>
    <col min="10" max="16" width="9.140625" style="26" hidden="1" customWidth="1"/>
    <col min="17" max="229" width="9.140625" style="26" customWidth="1"/>
    <col min="230" max="230" width="34" style="26" customWidth="1"/>
    <col min="231" max="231" width="11.28515625" style="26" customWidth="1"/>
    <col min="232" max="232" width="11" style="26" customWidth="1"/>
    <col min="233" max="239" width="9.140625" style="26" customWidth="1"/>
    <col min="240" max="241" width="10.7109375" style="26" customWidth="1"/>
    <col min="242" max="242" width="9.140625" style="26" customWidth="1"/>
    <col min="243" max="243" width="11.5703125" style="26" customWidth="1"/>
    <col min="244" max="244" width="13.7109375" style="26" customWidth="1"/>
    <col min="245" max="256" width="9.28515625" style="26"/>
    <col min="257" max="257" width="30.7109375" style="26" customWidth="1"/>
    <col min="258" max="258" width="35.140625" style="26" customWidth="1"/>
    <col min="259" max="259" width="30.28515625" style="26" customWidth="1"/>
    <col min="260" max="261" width="20.7109375" style="26" customWidth="1"/>
    <col min="262" max="262" width="10.5703125" style="26" customWidth="1"/>
    <col min="263" max="263" width="12.28515625" style="26" customWidth="1"/>
    <col min="264" max="264" width="15.28515625" style="26" customWidth="1"/>
    <col min="265" max="265" width="17.7109375" style="26" customWidth="1"/>
    <col min="266" max="272" width="0" style="26" hidden="1" customWidth="1"/>
    <col min="273" max="485" width="9.140625" style="26" customWidth="1"/>
    <col min="486" max="486" width="34" style="26" customWidth="1"/>
    <col min="487" max="487" width="11.28515625" style="26" customWidth="1"/>
    <col min="488" max="488" width="11" style="26" customWidth="1"/>
    <col min="489" max="495" width="9.140625" style="26" customWidth="1"/>
    <col min="496" max="497" width="10.7109375" style="26" customWidth="1"/>
    <col min="498" max="498" width="9.140625" style="26" customWidth="1"/>
    <col min="499" max="499" width="11.5703125" style="26" customWidth="1"/>
    <col min="500" max="500" width="13.7109375" style="26" customWidth="1"/>
    <col min="501" max="512" width="9.28515625" style="26"/>
    <col min="513" max="513" width="30.7109375" style="26" customWidth="1"/>
    <col min="514" max="514" width="35.140625" style="26" customWidth="1"/>
    <col min="515" max="515" width="30.28515625" style="26" customWidth="1"/>
    <col min="516" max="517" width="20.7109375" style="26" customWidth="1"/>
    <col min="518" max="518" width="10.5703125" style="26" customWidth="1"/>
    <col min="519" max="519" width="12.28515625" style="26" customWidth="1"/>
    <col min="520" max="520" width="15.28515625" style="26" customWidth="1"/>
    <col min="521" max="521" width="17.7109375" style="26" customWidth="1"/>
    <col min="522" max="528" width="0" style="26" hidden="1" customWidth="1"/>
    <col min="529" max="741" width="9.140625" style="26" customWidth="1"/>
    <col min="742" max="742" width="34" style="26" customWidth="1"/>
    <col min="743" max="743" width="11.28515625" style="26" customWidth="1"/>
    <col min="744" max="744" width="11" style="26" customWidth="1"/>
    <col min="745" max="751" width="9.140625" style="26" customWidth="1"/>
    <col min="752" max="753" width="10.7109375" style="26" customWidth="1"/>
    <col min="754" max="754" width="9.140625" style="26" customWidth="1"/>
    <col min="755" max="755" width="11.5703125" style="26" customWidth="1"/>
    <col min="756" max="756" width="13.7109375" style="26" customWidth="1"/>
    <col min="757" max="768" width="9.28515625" style="26"/>
    <col min="769" max="769" width="30.7109375" style="26" customWidth="1"/>
    <col min="770" max="770" width="35.140625" style="26" customWidth="1"/>
    <col min="771" max="771" width="30.28515625" style="26" customWidth="1"/>
    <col min="772" max="773" width="20.7109375" style="26" customWidth="1"/>
    <col min="774" max="774" width="10.5703125" style="26" customWidth="1"/>
    <col min="775" max="775" width="12.28515625" style="26" customWidth="1"/>
    <col min="776" max="776" width="15.28515625" style="26" customWidth="1"/>
    <col min="777" max="777" width="17.7109375" style="26" customWidth="1"/>
    <col min="778" max="784" width="0" style="26" hidden="1" customWidth="1"/>
    <col min="785" max="997" width="9.140625" style="26" customWidth="1"/>
    <col min="998" max="998" width="34" style="26" customWidth="1"/>
    <col min="999" max="999" width="11.28515625" style="26" customWidth="1"/>
    <col min="1000" max="1000" width="11" style="26" customWidth="1"/>
    <col min="1001" max="1007" width="9.140625" style="26" customWidth="1"/>
    <col min="1008" max="1009" width="10.7109375" style="26" customWidth="1"/>
    <col min="1010" max="1010" width="9.140625" style="26" customWidth="1"/>
    <col min="1011" max="1011" width="11.5703125" style="26" customWidth="1"/>
    <col min="1012" max="1012" width="13.7109375" style="26" customWidth="1"/>
    <col min="1013" max="1024" width="9.28515625" style="26"/>
    <col min="1025" max="1025" width="30.7109375" style="26" customWidth="1"/>
    <col min="1026" max="1026" width="35.140625" style="26" customWidth="1"/>
    <col min="1027" max="1027" width="30.28515625" style="26" customWidth="1"/>
    <col min="1028" max="1029" width="20.7109375" style="26" customWidth="1"/>
    <col min="1030" max="1030" width="10.5703125" style="26" customWidth="1"/>
    <col min="1031" max="1031" width="12.28515625" style="26" customWidth="1"/>
    <col min="1032" max="1032" width="15.28515625" style="26" customWidth="1"/>
    <col min="1033" max="1033" width="17.7109375" style="26" customWidth="1"/>
    <col min="1034" max="1040" width="0" style="26" hidden="1" customWidth="1"/>
    <col min="1041" max="1253" width="9.140625" style="26" customWidth="1"/>
    <col min="1254" max="1254" width="34" style="26" customWidth="1"/>
    <col min="1255" max="1255" width="11.28515625" style="26" customWidth="1"/>
    <col min="1256" max="1256" width="11" style="26" customWidth="1"/>
    <col min="1257" max="1263" width="9.140625" style="26" customWidth="1"/>
    <col min="1264" max="1265" width="10.7109375" style="26" customWidth="1"/>
    <col min="1266" max="1266" width="9.140625" style="26" customWidth="1"/>
    <col min="1267" max="1267" width="11.5703125" style="26" customWidth="1"/>
    <col min="1268" max="1268" width="13.7109375" style="26" customWidth="1"/>
    <col min="1269" max="1280" width="9.28515625" style="26"/>
    <col min="1281" max="1281" width="30.7109375" style="26" customWidth="1"/>
    <col min="1282" max="1282" width="35.140625" style="26" customWidth="1"/>
    <col min="1283" max="1283" width="30.28515625" style="26" customWidth="1"/>
    <col min="1284" max="1285" width="20.7109375" style="26" customWidth="1"/>
    <col min="1286" max="1286" width="10.5703125" style="26" customWidth="1"/>
    <col min="1287" max="1287" width="12.28515625" style="26" customWidth="1"/>
    <col min="1288" max="1288" width="15.28515625" style="26" customWidth="1"/>
    <col min="1289" max="1289" width="17.7109375" style="26" customWidth="1"/>
    <col min="1290" max="1296" width="0" style="26" hidden="1" customWidth="1"/>
    <col min="1297" max="1509" width="9.140625" style="26" customWidth="1"/>
    <col min="1510" max="1510" width="34" style="26" customWidth="1"/>
    <col min="1511" max="1511" width="11.28515625" style="26" customWidth="1"/>
    <col min="1512" max="1512" width="11" style="26" customWidth="1"/>
    <col min="1513" max="1519" width="9.140625" style="26" customWidth="1"/>
    <col min="1520" max="1521" width="10.7109375" style="26" customWidth="1"/>
    <col min="1522" max="1522" width="9.140625" style="26" customWidth="1"/>
    <col min="1523" max="1523" width="11.5703125" style="26" customWidth="1"/>
    <col min="1524" max="1524" width="13.7109375" style="26" customWidth="1"/>
    <col min="1525" max="1536" width="9.28515625" style="26"/>
    <col min="1537" max="1537" width="30.7109375" style="26" customWidth="1"/>
    <col min="1538" max="1538" width="35.140625" style="26" customWidth="1"/>
    <col min="1539" max="1539" width="30.28515625" style="26" customWidth="1"/>
    <col min="1540" max="1541" width="20.7109375" style="26" customWidth="1"/>
    <col min="1542" max="1542" width="10.5703125" style="26" customWidth="1"/>
    <col min="1543" max="1543" width="12.28515625" style="26" customWidth="1"/>
    <col min="1544" max="1544" width="15.28515625" style="26" customWidth="1"/>
    <col min="1545" max="1545" width="17.7109375" style="26" customWidth="1"/>
    <col min="1546" max="1552" width="0" style="26" hidden="1" customWidth="1"/>
    <col min="1553" max="1765" width="9.140625" style="26" customWidth="1"/>
    <col min="1766" max="1766" width="34" style="26" customWidth="1"/>
    <col min="1767" max="1767" width="11.28515625" style="26" customWidth="1"/>
    <col min="1768" max="1768" width="11" style="26" customWidth="1"/>
    <col min="1769" max="1775" width="9.140625" style="26" customWidth="1"/>
    <col min="1776" max="1777" width="10.7109375" style="26" customWidth="1"/>
    <col min="1778" max="1778" width="9.140625" style="26" customWidth="1"/>
    <col min="1779" max="1779" width="11.5703125" style="26" customWidth="1"/>
    <col min="1780" max="1780" width="13.7109375" style="26" customWidth="1"/>
    <col min="1781" max="1792" width="9.28515625" style="26"/>
    <col min="1793" max="1793" width="30.7109375" style="26" customWidth="1"/>
    <col min="1794" max="1794" width="35.140625" style="26" customWidth="1"/>
    <col min="1795" max="1795" width="30.28515625" style="26" customWidth="1"/>
    <col min="1796" max="1797" width="20.7109375" style="26" customWidth="1"/>
    <col min="1798" max="1798" width="10.5703125" style="26" customWidth="1"/>
    <col min="1799" max="1799" width="12.28515625" style="26" customWidth="1"/>
    <col min="1800" max="1800" width="15.28515625" style="26" customWidth="1"/>
    <col min="1801" max="1801" width="17.7109375" style="26" customWidth="1"/>
    <col min="1802" max="1808" width="0" style="26" hidden="1" customWidth="1"/>
    <col min="1809" max="2021" width="9.140625" style="26" customWidth="1"/>
    <col min="2022" max="2022" width="34" style="26" customWidth="1"/>
    <col min="2023" max="2023" width="11.28515625" style="26" customWidth="1"/>
    <col min="2024" max="2024" width="11" style="26" customWidth="1"/>
    <col min="2025" max="2031" width="9.140625" style="26" customWidth="1"/>
    <col min="2032" max="2033" width="10.7109375" style="26" customWidth="1"/>
    <col min="2034" max="2034" width="9.140625" style="26" customWidth="1"/>
    <col min="2035" max="2035" width="11.5703125" style="26" customWidth="1"/>
    <col min="2036" max="2036" width="13.7109375" style="26" customWidth="1"/>
    <col min="2037" max="2048" width="9.28515625" style="26"/>
    <col min="2049" max="2049" width="30.7109375" style="26" customWidth="1"/>
    <col min="2050" max="2050" width="35.140625" style="26" customWidth="1"/>
    <col min="2051" max="2051" width="30.28515625" style="26" customWidth="1"/>
    <col min="2052" max="2053" width="20.7109375" style="26" customWidth="1"/>
    <col min="2054" max="2054" width="10.5703125" style="26" customWidth="1"/>
    <col min="2055" max="2055" width="12.28515625" style="26" customWidth="1"/>
    <col min="2056" max="2056" width="15.28515625" style="26" customWidth="1"/>
    <col min="2057" max="2057" width="17.7109375" style="26" customWidth="1"/>
    <col min="2058" max="2064" width="0" style="26" hidden="1" customWidth="1"/>
    <col min="2065" max="2277" width="9.140625" style="26" customWidth="1"/>
    <col min="2278" max="2278" width="34" style="26" customWidth="1"/>
    <col min="2279" max="2279" width="11.28515625" style="26" customWidth="1"/>
    <col min="2280" max="2280" width="11" style="26" customWidth="1"/>
    <col min="2281" max="2287" width="9.140625" style="26" customWidth="1"/>
    <col min="2288" max="2289" width="10.7109375" style="26" customWidth="1"/>
    <col min="2290" max="2290" width="9.140625" style="26" customWidth="1"/>
    <col min="2291" max="2291" width="11.5703125" style="26" customWidth="1"/>
    <col min="2292" max="2292" width="13.7109375" style="26" customWidth="1"/>
    <col min="2293" max="2304" width="9.28515625" style="26"/>
    <col min="2305" max="2305" width="30.7109375" style="26" customWidth="1"/>
    <col min="2306" max="2306" width="35.140625" style="26" customWidth="1"/>
    <col min="2307" max="2307" width="30.28515625" style="26" customWidth="1"/>
    <col min="2308" max="2309" width="20.7109375" style="26" customWidth="1"/>
    <col min="2310" max="2310" width="10.5703125" style="26" customWidth="1"/>
    <col min="2311" max="2311" width="12.28515625" style="26" customWidth="1"/>
    <col min="2312" max="2312" width="15.28515625" style="26" customWidth="1"/>
    <col min="2313" max="2313" width="17.7109375" style="26" customWidth="1"/>
    <col min="2314" max="2320" width="0" style="26" hidden="1" customWidth="1"/>
    <col min="2321" max="2533" width="9.140625" style="26" customWidth="1"/>
    <col min="2534" max="2534" width="34" style="26" customWidth="1"/>
    <col min="2535" max="2535" width="11.28515625" style="26" customWidth="1"/>
    <col min="2536" max="2536" width="11" style="26" customWidth="1"/>
    <col min="2537" max="2543" width="9.140625" style="26" customWidth="1"/>
    <col min="2544" max="2545" width="10.7109375" style="26" customWidth="1"/>
    <col min="2546" max="2546" width="9.140625" style="26" customWidth="1"/>
    <col min="2547" max="2547" width="11.5703125" style="26" customWidth="1"/>
    <col min="2548" max="2548" width="13.7109375" style="26" customWidth="1"/>
    <col min="2549" max="2560" width="9.28515625" style="26"/>
    <col min="2561" max="2561" width="30.7109375" style="26" customWidth="1"/>
    <col min="2562" max="2562" width="35.140625" style="26" customWidth="1"/>
    <col min="2563" max="2563" width="30.28515625" style="26" customWidth="1"/>
    <col min="2564" max="2565" width="20.7109375" style="26" customWidth="1"/>
    <col min="2566" max="2566" width="10.5703125" style="26" customWidth="1"/>
    <col min="2567" max="2567" width="12.28515625" style="26" customWidth="1"/>
    <col min="2568" max="2568" width="15.28515625" style="26" customWidth="1"/>
    <col min="2569" max="2569" width="17.7109375" style="26" customWidth="1"/>
    <col min="2570" max="2576" width="0" style="26" hidden="1" customWidth="1"/>
    <col min="2577" max="2789" width="9.140625" style="26" customWidth="1"/>
    <col min="2790" max="2790" width="34" style="26" customWidth="1"/>
    <col min="2791" max="2791" width="11.28515625" style="26" customWidth="1"/>
    <col min="2792" max="2792" width="11" style="26" customWidth="1"/>
    <col min="2793" max="2799" width="9.140625" style="26" customWidth="1"/>
    <col min="2800" max="2801" width="10.7109375" style="26" customWidth="1"/>
    <col min="2802" max="2802" width="9.140625" style="26" customWidth="1"/>
    <col min="2803" max="2803" width="11.5703125" style="26" customWidth="1"/>
    <col min="2804" max="2804" width="13.7109375" style="26" customWidth="1"/>
    <col min="2805" max="2816" width="9.28515625" style="26"/>
    <col min="2817" max="2817" width="30.7109375" style="26" customWidth="1"/>
    <col min="2818" max="2818" width="35.140625" style="26" customWidth="1"/>
    <col min="2819" max="2819" width="30.28515625" style="26" customWidth="1"/>
    <col min="2820" max="2821" width="20.7109375" style="26" customWidth="1"/>
    <col min="2822" max="2822" width="10.5703125" style="26" customWidth="1"/>
    <col min="2823" max="2823" width="12.28515625" style="26" customWidth="1"/>
    <col min="2824" max="2824" width="15.28515625" style="26" customWidth="1"/>
    <col min="2825" max="2825" width="17.7109375" style="26" customWidth="1"/>
    <col min="2826" max="2832" width="0" style="26" hidden="1" customWidth="1"/>
    <col min="2833" max="3045" width="9.140625" style="26" customWidth="1"/>
    <col min="3046" max="3046" width="34" style="26" customWidth="1"/>
    <col min="3047" max="3047" width="11.28515625" style="26" customWidth="1"/>
    <col min="3048" max="3048" width="11" style="26" customWidth="1"/>
    <col min="3049" max="3055" width="9.140625" style="26" customWidth="1"/>
    <col min="3056" max="3057" width="10.7109375" style="26" customWidth="1"/>
    <col min="3058" max="3058" width="9.140625" style="26" customWidth="1"/>
    <col min="3059" max="3059" width="11.5703125" style="26" customWidth="1"/>
    <col min="3060" max="3060" width="13.7109375" style="26" customWidth="1"/>
    <col min="3061" max="3072" width="9.28515625" style="26"/>
    <col min="3073" max="3073" width="30.7109375" style="26" customWidth="1"/>
    <col min="3074" max="3074" width="35.140625" style="26" customWidth="1"/>
    <col min="3075" max="3075" width="30.28515625" style="26" customWidth="1"/>
    <col min="3076" max="3077" width="20.7109375" style="26" customWidth="1"/>
    <col min="3078" max="3078" width="10.5703125" style="26" customWidth="1"/>
    <col min="3079" max="3079" width="12.28515625" style="26" customWidth="1"/>
    <col min="3080" max="3080" width="15.28515625" style="26" customWidth="1"/>
    <col min="3081" max="3081" width="17.7109375" style="26" customWidth="1"/>
    <col min="3082" max="3088" width="0" style="26" hidden="1" customWidth="1"/>
    <col min="3089" max="3301" width="9.140625" style="26" customWidth="1"/>
    <col min="3302" max="3302" width="34" style="26" customWidth="1"/>
    <col min="3303" max="3303" width="11.28515625" style="26" customWidth="1"/>
    <col min="3304" max="3304" width="11" style="26" customWidth="1"/>
    <col min="3305" max="3311" width="9.140625" style="26" customWidth="1"/>
    <col min="3312" max="3313" width="10.7109375" style="26" customWidth="1"/>
    <col min="3314" max="3314" width="9.140625" style="26" customWidth="1"/>
    <col min="3315" max="3315" width="11.5703125" style="26" customWidth="1"/>
    <col min="3316" max="3316" width="13.7109375" style="26" customWidth="1"/>
    <col min="3317" max="3328" width="9.28515625" style="26"/>
    <col min="3329" max="3329" width="30.7109375" style="26" customWidth="1"/>
    <col min="3330" max="3330" width="35.140625" style="26" customWidth="1"/>
    <col min="3331" max="3331" width="30.28515625" style="26" customWidth="1"/>
    <col min="3332" max="3333" width="20.7109375" style="26" customWidth="1"/>
    <col min="3334" max="3334" width="10.5703125" style="26" customWidth="1"/>
    <col min="3335" max="3335" width="12.28515625" style="26" customWidth="1"/>
    <col min="3336" max="3336" width="15.28515625" style="26" customWidth="1"/>
    <col min="3337" max="3337" width="17.7109375" style="26" customWidth="1"/>
    <col min="3338" max="3344" width="0" style="26" hidden="1" customWidth="1"/>
    <col min="3345" max="3557" width="9.140625" style="26" customWidth="1"/>
    <col min="3558" max="3558" width="34" style="26" customWidth="1"/>
    <col min="3559" max="3559" width="11.28515625" style="26" customWidth="1"/>
    <col min="3560" max="3560" width="11" style="26" customWidth="1"/>
    <col min="3561" max="3567" width="9.140625" style="26" customWidth="1"/>
    <col min="3568" max="3569" width="10.7109375" style="26" customWidth="1"/>
    <col min="3570" max="3570" width="9.140625" style="26" customWidth="1"/>
    <col min="3571" max="3571" width="11.5703125" style="26" customWidth="1"/>
    <col min="3572" max="3572" width="13.7109375" style="26" customWidth="1"/>
    <col min="3573" max="3584" width="9.28515625" style="26"/>
    <col min="3585" max="3585" width="30.7109375" style="26" customWidth="1"/>
    <col min="3586" max="3586" width="35.140625" style="26" customWidth="1"/>
    <col min="3587" max="3587" width="30.28515625" style="26" customWidth="1"/>
    <col min="3588" max="3589" width="20.7109375" style="26" customWidth="1"/>
    <col min="3590" max="3590" width="10.5703125" style="26" customWidth="1"/>
    <col min="3591" max="3591" width="12.28515625" style="26" customWidth="1"/>
    <col min="3592" max="3592" width="15.28515625" style="26" customWidth="1"/>
    <col min="3593" max="3593" width="17.7109375" style="26" customWidth="1"/>
    <col min="3594" max="3600" width="0" style="26" hidden="1" customWidth="1"/>
    <col min="3601" max="3813" width="9.140625" style="26" customWidth="1"/>
    <col min="3814" max="3814" width="34" style="26" customWidth="1"/>
    <col min="3815" max="3815" width="11.28515625" style="26" customWidth="1"/>
    <col min="3816" max="3816" width="11" style="26" customWidth="1"/>
    <col min="3817" max="3823" width="9.140625" style="26" customWidth="1"/>
    <col min="3824" max="3825" width="10.7109375" style="26" customWidth="1"/>
    <col min="3826" max="3826" width="9.140625" style="26" customWidth="1"/>
    <col min="3827" max="3827" width="11.5703125" style="26" customWidth="1"/>
    <col min="3828" max="3828" width="13.7109375" style="26" customWidth="1"/>
    <col min="3829" max="3840" width="9.28515625" style="26"/>
    <col min="3841" max="3841" width="30.7109375" style="26" customWidth="1"/>
    <col min="3842" max="3842" width="35.140625" style="26" customWidth="1"/>
    <col min="3843" max="3843" width="30.28515625" style="26" customWidth="1"/>
    <col min="3844" max="3845" width="20.7109375" style="26" customWidth="1"/>
    <col min="3846" max="3846" width="10.5703125" style="26" customWidth="1"/>
    <col min="3847" max="3847" width="12.28515625" style="26" customWidth="1"/>
    <col min="3848" max="3848" width="15.28515625" style="26" customWidth="1"/>
    <col min="3849" max="3849" width="17.7109375" style="26" customWidth="1"/>
    <col min="3850" max="3856" width="0" style="26" hidden="1" customWidth="1"/>
    <col min="3857" max="4069" width="9.140625" style="26" customWidth="1"/>
    <col min="4070" max="4070" width="34" style="26" customWidth="1"/>
    <col min="4071" max="4071" width="11.28515625" style="26" customWidth="1"/>
    <col min="4072" max="4072" width="11" style="26" customWidth="1"/>
    <col min="4073" max="4079" width="9.140625" style="26" customWidth="1"/>
    <col min="4080" max="4081" width="10.7109375" style="26" customWidth="1"/>
    <col min="4082" max="4082" width="9.140625" style="26" customWidth="1"/>
    <col min="4083" max="4083" width="11.5703125" style="26" customWidth="1"/>
    <col min="4084" max="4084" width="13.7109375" style="26" customWidth="1"/>
    <col min="4085" max="4096" width="9.28515625" style="26"/>
    <col min="4097" max="4097" width="30.7109375" style="26" customWidth="1"/>
    <col min="4098" max="4098" width="35.140625" style="26" customWidth="1"/>
    <col min="4099" max="4099" width="30.28515625" style="26" customWidth="1"/>
    <col min="4100" max="4101" width="20.7109375" style="26" customWidth="1"/>
    <col min="4102" max="4102" width="10.5703125" style="26" customWidth="1"/>
    <col min="4103" max="4103" width="12.28515625" style="26" customWidth="1"/>
    <col min="4104" max="4104" width="15.28515625" style="26" customWidth="1"/>
    <col min="4105" max="4105" width="17.7109375" style="26" customWidth="1"/>
    <col min="4106" max="4112" width="0" style="26" hidden="1" customWidth="1"/>
    <col min="4113" max="4325" width="9.140625" style="26" customWidth="1"/>
    <col min="4326" max="4326" width="34" style="26" customWidth="1"/>
    <col min="4327" max="4327" width="11.28515625" style="26" customWidth="1"/>
    <col min="4328" max="4328" width="11" style="26" customWidth="1"/>
    <col min="4329" max="4335" width="9.140625" style="26" customWidth="1"/>
    <col min="4336" max="4337" width="10.7109375" style="26" customWidth="1"/>
    <col min="4338" max="4338" width="9.140625" style="26" customWidth="1"/>
    <col min="4339" max="4339" width="11.5703125" style="26" customWidth="1"/>
    <col min="4340" max="4340" width="13.7109375" style="26" customWidth="1"/>
    <col min="4341" max="4352" width="9.28515625" style="26"/>
    <col min="4353" max="4353" width="30.7109375" style="26" customWidth="1"/>
    <col min="4354" max="4354" width="35.140625" style="26" customWidth="1"/>
    <col min="4355" max="4355" width="30.28515625" style="26" customWidth="1"/>
    <col min="4356" max="4357" width="20.7109375" style="26" customWidth="1"/>
    <col min="4358" max="4358" width="10.5703125" style="26" customWidth="1"/>
    <col min="4359" max="4359" width="12.28515625" style="26" customWidth="1"/>
    <col min="4360" max="4360" width="15.28515625" style="26" customWidth="1"/>
    <col min="4361" max="4361" width="17.7109375" style="26" customWidth="1"/>
    <col min="4362" max="4368" width="0" style="26" hidden="1" customWidth="1"/>
    <col min="4369" max="4581" width="9.140625" style="26" customWidth="1"/>
    <col min="4582" max="4582" width="34" style="26" customWidth="1"/>
    <col min="4583" max="4583" width="11.28515625" style="26" customWidth="1"/>
    <col min="4584" max="4584" width="11" style="26" customWidth="1"/>
    <col min="4585" max="4591" width="9.140625" style="26" customWidth="1"/>
    <col min="4592" max="4593" width="10.7109375" style="26" customWidth="1"/>
    <col min="4594" max="4594" width="9.140625" style="26" customWidth="1"/>
    <col min="4595" max="4595" width="11.5703125" style="26" customWidth="1"/>
    <col min="4596" max="4596" width="13.7109375" style="26" customWidth="1"/>
    <col min="4597" max="4608" width="9.28515625" style="26"/>
    <col min="4609" max="4609" width="30.7109375" style="26" customWidth="1"/>
    <col min="4610" max="4610" width="35.140625" style="26" customWidth="1"/>
    <col min="4611" max="4611" width="30.28515625" style="26" customWidth="1"/>
    <col min="4612" max="4613" width="20.7109375" style="26" customWidth="1"/>
    <col min="4614" max="4614" width="10.5703125" style="26" customWidth="1"/>
    <col min="4615" max="4615" width="12.28515625" style="26" customWidth="1"/>
    <col min="4616" max="4616" width="15.28515625" style="26" customWidth="1"/>
    <col min="4617" max="4617" width="17.7109375" style="26" customWidth="1"/>
    <col min="4618" max="4624" width="0" style="26" hidden="1" customWidth="1"/>
    <col min="4625" max="4837" width="9.140625" style="26" customWidth="1"/>
    <col min="4838" max="4838" width="34" style="26" customWidth="1"/>
    <col min="4839" max="4839" width="11.28515625" style="26" customWidth="1"/>
    <col min="4840" max="4840" width="11" style="26" customWidth="1"/>
    <col min="4841" max="4847" width="9.140625" style="26" customWidth="1"/>
    <col min="4848" max="4849" width="10.7109375" style="26" customWidth="1"/>
    <col min="4850" max="4850" width="9.140625" style="26" customWidth="1"/>
    <col min="4851" max="4851" width="11.5703125" style="26" customWidth="1"/>
    <col min="4852" max="4852" width="13.7109375" style="26" customWidth="1"/>
    <col min="4853" max="4864" width="9.28515625" style="26"/>
    <col min="4865" max="4865" width="30.7109375" style="26" customWidth="1"/>
    <col min="4866" max="4866" width="35.140625" style="26" customWidth="1"/>
    <col min="4867" max="4867" width="30.28515625" style="26" customWidth="1"/>
    <col min="4868" max="4869" width="20.7109375" style="26" customWidth="1"/>
    <col min="4870" max="4870" width="10.5703125" style="26" customWidth="1"/>
    <col min="4871" max="4871" width="12.28515625" style="26" customWidth="1"/>
    <col min="4872" max="4872" width="15.28515625" style="26" customWidth="1"/>
    <col min="4873" max="4873" width="17.7109375" style="26" customWidth="1"/>
    <col min="4874" max="4880" width="0" style="26" hidden="1" customWidth="1"/>
    <col min="4881" max="5093" width="9.140625" style="26" customWidth="1"/>
    <col min="5094" max="5094" width="34" style="26" customWidth="1"/>
    <col min="5095" max="5095" width="11.28515625" style="26" customWidth="1"/>
    <col min="5096" max="5096" width="11" style="26" customWidth="1"/>
    <col min="5097" max="5103" width="9.140625" style="26" customWidth="1"/>
    <col min="5104" max="5105" width="10.7109375" style="26" customWidth="1"/>
    <col min="5106" max="5106" width="9.140625" style="26" customWidth="1"/>
    <col min="5107" max="5107" width="11.5703125" style="26" customWidth="1"/>
    <col min="5108" max="5108" width="13.7109375" style="26" customWidth="1"/>
    <col min="5109" max="5120" width="9.28515625" style="26"/>
    <col min="5121" max="5121" width="30.7109375" style="26" customWidth="1"/>
    <col min="5122" max="5122" width="35.140625" style="26" customWidth="1"/>
    <col min="5123" max="5123" width="30.28515625" style="26" customWidth="1"/>
    <col min="5124" max="5125" width="20.7109375" style="26" customWidth="1"/>
    <col min="5126" max="5126" width="10.5703125" style="26" customWidth="1"/>
    <col min="5127" max="5127" width="12.28515625" style="26" customWidth="1"/>
    <col min="5128" max="5128" width="15.28515625" style="26" customWidth="1"/>
    <col min="5129" max="5129" width="17.7109375" style="26" customWidth="1"/>
    <col min="5130" max="5136" width="0" style="26" hidden="1" customWidth="1"/>
    <col min="5137" max="5349" width="9.140625" style="26" customWidth="1"/>
    <col min="5350" max="5350" width="34" style="26" customWidth="1"/>
    <col min="5351" max="5351" width="11.28515625" style="26" customWidth="1"/>
    <col min="5352" max="5352" width="11" style="26" customWidth="1"/>
    <col min="5353" max="5359" width="9.140625" style="26" customWidth="1"/>
    <col min="5360" max="5361" width="10.7109375" style="26" customWidth="1"/>
    <col min="5362" max="5362" width="9.140625" style="26" customWidth="1"/>
    <col min="5363" max="5363" width="11.5703125" style="26" customWidth="1"/>
    <col min="5364" max="5364" width="13.7109375" style="26" customWidth="1"/>
    <col min="5365" max="5376" width="9.28515625" style="26"/>
    <col min="5377" max="5377" width="30.7109375" style="26" customWidth="1"/>
    <col min="5378" max="5378" width="35.140625" style="26" customWidth="1"/>
    <col min="5379" max="5379" width="30.28515625" style="26" customWidth="1"/>
    <col min="5380" max="5381" width="20.7109375" style="26" customWidth="1"/>
    <col min="5382" max="5382" width="10.5703125" style="26" customWidth="1"/>
    <col min="5383" max="5383" width="12.28515625" style="26" customWidth="1"/>
    <col min="5384" max="5384" width="15.28515625" style="26" customWidth="1"/>
    <col min="5385" max="5385" width="17.7109375" style="26" customWidth="1"/>
    <col min="5386" max="5392" width="0" style="26" hidden="1" customWidth="1"/>
    <col min="5393" max="5605" width="9.140625" style="26" customWidth="1"/>
    <col min="5606" max="5606" width="34" style="26" customWidth="1"/>
    <col min="5607" max="5607" width="11.28515625" style="26" customWidth="1"/>
    <col min="5608" max="5608" width="11" style="26" customWidth="1"/>
    <col min="5609" max="5615" width="9.140625" style="26" customWidth="1"/>
    <col min="5616" max="5617" width="10.7109375" style="26" customWidth="1"/>
    <col min="5618" max="5618" width="9.140625" style="26" customWidth="1"/>
    <col min="5619" max="5619" width="11.5703125" style="26" customWidth="1"/>
    <col min="5620" max="5620" width="13.7109375" style="26" customWidth="1"/>
    <col min="5621" max="5632" width="9.28515625" style="26"/>
    <col min="5633" max="5633" width="30.7109375" style="26" customWidth="1"/>
    <col min="5634" max="5634" width="35.140625" style="26" customWidth="1"/>
    <col min="5635" max="5635" width="30.28515625" style="26" customWidth="1"/>
    <col min="5636" max="5637" width="20.7109375" style="26" customWidth="1"/>
    <col min="5638" max="5638" width="10.5703125" style="26" customWidth="1"/>
    <col min="5639" max="5639" width="12.28515625" style="26" customWidth="1"/>
    <col min="5640" max="5640" width="15.28515625" style="26" customWidth="1"/>
    <col min="5641" max="5641" width="17.7109375" style="26" customWidth="1"/>
    <col min="5642" max="5648" width="0" style="26" hidden="1" customWidth="1"/>
    <col min="5649" max="5861" width="9.140625" style="26" customWidth="1"/>
    <col min="5862" max="5862" width="34" style="26" customWidth="1"/>
    <col min="5863" max="5863" width="11.28515625" style="26" customWidth="1"/>
    <col min="5864" max="5864" width="11" style="26" customWidth="1"/>
    <col min="5865" max="5871" width="9.140625" style="26" customWidth="1"/>
    <col min="5872" max="5873" width="10.7109375" style="26" customWidth="1"/>
    <col min="5874" max="5874" width="9.140625" style="26" customWidth="1"/>
    <col min="5875" max="5875" width="11.5703125" style="26" customWidth="1"/>
    <col min="5876" max="5876" width="13.7109375" style="26" customWidth="1"/>
    <col min="5877" max="5888" width="9.28515625" style="26"/>
    <col min="5889" max="5889" width="30.7109375" style="26" customWidth="1"/>
    <col min="5890" max="5890" width="35.140625" style="26" customWidth="1"/>
    <col min="5891" max="5891" width="30.28515625" style="26" customWidth="1"/>
    <col min="5892" max="5893" width="20.7109375" style="26" customWidth="1"/>
    <col min="5894" max="5894" width="10.5703125" style="26" customWidth="1"/>
    <col min="5895" max="5895" width="12.28515625" style="26" customWidth="1"/>
    <col min="5896" max="5896" width="15.28515625" style="26" customWidth="1"/>
    <col min="5897" max="5897" width="17.7109375" style="26" customWidth="1"/>
    <col min="5898" max="5904" width="0" style="26" hidden="1" customWidth="1"/>
    <col min="5905" max="6117" width="9.140625" style="26" customWidth="1"/>
    <col min="6118" max="6118" width="34" style="26" customWidth="1"/>
    <col min="6119" max="6119" width="11.28515625" style="26" customWidth="1"/>
    <col min="6120" max="6120" width="11" style="26" customWidth="1"/>
    <col min="6121" max="6127" width="9.140625" style="26" customWidth="1"/>
    <col min="6128" max="6129" width="10.7109375" style="26" customWidth="1"/>
    <col min="6130" max="6130" width="9.140625" style="26" customWidth="1"/>
    <col min="6131" max="6131" width="11.5703125" style="26" customWidth="1"/>
    <col min="6132" max="6132" width="13.7109375" style="26" customWidth="1"/>
    <col min="6133" max="6144" width="9.28515625" style="26"/>
    <col min="6145" max="6145" width="30.7109375" style="26" customWidth="1"/>
    <col min="6146" max="6146" width="35.140625" style="26" customWidth="1"/>
    <col min="6147" max="6147" width="30.28515625" style="26" customWidth="1"/>
    <col min="6148" max="6149" width="20.7109375" style="26" customWidth="1"/>
    <col min="6150" max="6150" width="10.5703125" style="26" customWidth="1"/>
    <col min="6151" max="6151" width="12.28515625" style="26" customWidth="1"/>
    <col min="6152" max="6152" width="15.28515625" style="26" customWidth="1"/>
    <col min="6153" max="6153" width="17.7109375" style="26" customWidth="1"/>
    <col min="6154" max="6160" width="0" style="26" hidden="1" customWidth="1"/>
    <col min="6161" max="6373" width="9.140625" style="26" customWidth="1"/>
    <col min="6374" max="6374" width="34" style="26" customWidth="1"/>
    <col min="6375" max="6375" width="11.28515625" style="26" customWidth="1"/>
    <col min="6376" max="6376" width="11" style="26" customWidth="1"/>
    <col min="6377" max="6383" width="9.140625" style="26" customWidth="1"/>
    <col min="6384" max="6385" width="10.7109375" style="26" customWidth="1"/>
    <col min="6386" max="6386" width="9.140625" style="26" customWidth="1"/>
    <col min="6387" max="6387" width="11.5703125" style="26" customWidth="1"/>
    <col min="6388" max="6388" width="13.7109375" style="26" customWidth="1"/>
    <col min="6389" max="6400" width="9.28515625" style="26"/>
    <col min="6401" max="6401" width="30.7109375" style="26" customWidth="1"/>
    <col min="6402" max="6402" width="35.140625" style="26" customWidth="1"/>
    <col min="6403" max="6403" width="30.28515625" style="26" customWidth="1"/>
    <col min="6404" max="6405" width="20.7109375" style="26" customWidth="1"/>
    <col min="6406" max="6406" width="10.5703125" style="26" customWidth="1"/>
    <col min="6407" max="6407" width="12.28515625" style="26" customWidth="1"/>
    <col min="6408" max="6408" width="15.28515625" style="26" customWidth="1"/>
    <col min="6409" max="6409" width="17.7109375" style="26" customWidth="1"/>
    <col min="6410" max="6416" width="0" style="26" hidden="1" customWidth="1"/>
    <col min="6417" max="6629" width="9.140625" style="26" customWidth="1"/>
    <col min="6630" max="6630" width="34" style="26" customWidth="1"/>
    <col min="6631" max="6631" width="11.28515625" style="26" customWidth="1"/>
    <col min="6632" max="6632" width="11" style="26" customWidth="1"/>
    <col min="6633" max="6639" width="9.140625" style="26" customWidth="1"/>
    <col min="6640" max="6641" width="10.7109375" style="26" customWidth="1"/>
    <col min="6642" max="6642" width="9.140625" style="26" customWidth="1"/>
    <col min="6643" max="6643" width="11.5703125" style="26" customWidth="1"/>
    <col min="6644" max="6644" width="13.7109375" style="26" customWidth="1"/>
    <col min="6645" max="6656" width="9.28515625" style="26"/>
    <col min="6657" max="6657" width="30.7109375" style="26" customWidth="1"/>
    <col min="6658" max="6658" width="35.140625" style="26" customWidth="1"/>
    <col min="6659" max="6659" width="30.28515625" style="26" customWidth="1"/>
    <col min="6660" max="6661" width="20.7109375" style="26" customWidth="1"/>
    <col min="6662" max="6662" width="10.5703125" style="26" customWidth="1"/>
    <col min="6663" max="6663" width="12.28515625" style="26" customWidth="1"/>
    <col min="6664" max="6664" width="15.28515625" style="26" customWidth="1"/>
    <col min="6665" max="6665" width="17.7109375" style="26" customWidth="1"/>
    <col min="6666" max="6672" width="0" style="26" hidden="1" customWidth="1"/>
    <col min="6673" max="6885" width="9.140625" style="26" customWidth="1"/>
    <col min="6886" max="6886" width="34" style="26" customWidth="1"/>
    <col min="6887" max="6887" width="11.28515625" style="26" customWidth="1"/>
    <col min="6888" max="6888" width="11" style="26" customWidth="1"/>
    <col min="6889" max="6895" width="9.140625" style="26" customWidth="1"/>
    <col min="6896" max="6897" width="10.7109375" style="26" customWidth="1"/>
    <col min="6898" max="6898" width="9.140625" style="26" customWidth="1"/>
    <col min="6899" max="6899" width="11.5703125" style="26" customWidth="1"/>
    <col min="6900" max="6900" width="13.7109375" style="26" customWidth="1"/>
    <col min="6901" max="6912" width="9.28515625" style="26"/>
    <col min="6913" max="6913" width="30.7109375" style="26" customWidth="1"/>
    <col min="6914" max="6914" width="35.140625" style="26" customWidth="1"/>
    <col min="6915" max="6915" width="30.28515625" style="26" customWidth="1"/>
    <col min="6916" max="6917" width="20.7109375" style="26" customWidth="1"/>
    <col min="6918" max="6918" width="10.5703125" style="26" customWidth="1"/>
    <col min="6919" max="6919" width="12.28515625" style="26" customWidth="1"/>
    <col min="6920" max="6920" width="15.28515625" style="26" customWidth="1"/>
    <col min="6921" max="6921" width="17.7109375" style="26" customWidth="1"/>
    <col min="6922" max="6928" width="0" style="26" hidden="1" customWidth="1"/>
    <col min="6929" max="7141" width="9.140625" style="26" customWidth="1"/>
    <col min="7142" max="7142" width="34" style="26" customWidth="1"/>
    <col min="7143" max="7143" width="11.28515625" style="26" customWidth="1"/>
    <col min="7144" max="7144" width="11" style="26" customWidth="1"/>
    <col min="7145" max="7151" width="9.140625" style="26" customWidth="1"/>
    <col min="7152" max="7153" width="10.7109375" style="26" customWidth="1"/>
    <col min="7154" max="7154" width="9.140625" style="26" customWidth="1"/>
    <col min="7155" max="7155" width="11.5703125" style="26" customWidth="1"/>
    <col min="7156" max="7156" width="13.7109375" style="26" customWidth="1"/>
    <col min="7157" max="7168" width="9.28515625" style="26"/>
    <col min="7169" max="7169" width="30.7109375" style="26" customWidth="1"/>
    <col min="7170" max="7170" width="35.140625" style="26" customWidth="1"/>
    <col min="7171" max="7171" width="30.28515625" style="26" customWidth="1"/>
    <col min="7172" max="7173" width="20.7109375" style="26" customWidth="1"/>
    <col min="7174" max="7174" width="10.5703125" style="26" customWidth="1"/>
    <col min="7175" max="7175" width="12.28515625" style="26" customWidth="1"/>
    <col min="7176" max="7176" width="15.28515625" style="26" customWidth="1"/>
    <col min="7177" max="7177" width="17.7109375" style="26" customWidth="1"/>
    <col min="7178" max="7184" width="0" style="26" hidden="1" customWidth="1"/>
    <col min="7185" max="7397" width="9.140625" style="26" customWidth="1"/>
    <col min="7398" max="7398" width="34" style="26" customWidth="1"/>
    <col min="7399" max="7399" width="11.28515625" style="26" customWidth="1"/>
    <col min="7400" max="7400" width="11" style="26" customWidth="1"/>
    <col min="7401" max="7407" width="9.140625" style="26" customWidth="1"/>
    <col min="7408" max="7409" width="10.7109375" style="26" customWidth="1"/>
    <col min="7410" max="7410" width="9.140625" style="26" customWidth="1"/>
    <col min="7411" max="7411" width="11.5703125" style="26" customWidth="1"/>
    <col min="7412" max="7412" width="13.7109375" style="26" customWidth="1"/>
    <col min="7413" max="7424" width="9.28515625" style="26"/>
    <col min="7425" max="7425" width="30.7109375" style="26" customWidth="1"/>
    <col min="7426" max="7426" width="35.140625" style="26" customWidth="1"/>
    <col min="7427" max="7427" width="30.28515625" style="26" customWidth="1"/>
    <col min="7428" max="7429" width="20.7109375" style="26" customWidth="1"/>
    <col min="7430" max="7430" width="10.5703125" style="26" customWidth="1"/>
    <col min="7431" max="7431" width="12.28515625" style="26" customWidth="1"/>
    <col min="7432" max="7432" width="15.28515625" style="26" customWidth="1"/>
    <col min="7433" max="7433" width="17.7109375" style="26" customWidth="1"/>
    <col min="7434" max="7440" width="0" style="26" hidden="1" customWidth="1"/>
    <col min="7441" max="7653" width="9.140625" style="26" customWidth="1"/>
    <col min="7654" max="7654" width="34" style="26" customWidth="1"/>
    <col min="7655" max="7655" width="11.28515625" style="26" customWidth="1"/>
    <col min="7656" max="7656" width="11" style="26" customWidth="1"/>
    <col min="7657" max="7663" width="9.140625" style="26" customWidth="1"/>
    <col min="7664" max="7665" width="10.7109375" style="26" customWidth="1"/>
    <col min="7666" max="7666" width="9.140625" style="26" customWidth="1"/>
    <col min="7667" max="7667" width="11.5703125" style="26" customWidth="1"/>
    <col min="7668" max="7668" width="13.7109375" style="26" customWidth="1"/>
    <col min="7669" max="7680" width="9.28515625" style="26"/>
    <col min="7681" max="7681" width="30.7109375" style="26" customWidth="1"/>
    <col min="7682" max="7682" width="35.140625" style="26" customWidth="1"/>
    <col min="7683" max="7683" width="30.28515625" style="26" customWidth="1"/>
    <col min="7684" max="7685" width="20.7109375" style="26" customWidth="1"/>
    <col min="7686" max="7686" width="10.5703125" style="26" customWidth="1"/>
    <col min="7687" max="7687" width="12.28515625" style="26" customWidth="1"/>
    <col min="7688" max="7688" width="15.28515625" style="26" customWidth="1"/>
    <col min="7689" max="7689" width="17.7109375" style="26" customWidth="1"/>
    <col min="7690" max="7696" width="0" style="26" hidden="1" customWidth="1"/>
    <col min="7697" max="7909" width="9.140625" style="26" customWidth="1"/>
    <col min="7910" max="7910" width="34" style="26" customWidth="1"/>
    <col min="7911" max="7911" width="11.28515625" style="26" customWidth="1"/>
    <col min="7912" max="7912" width="11" style="26" customWidth="1"/>
    <col min="7913" max="7919" width="9.140625" style="26" customWidth="1"/>
    <col min="7920" max="7921" width="10.7109375" style="26" customWidth="1"/>
    <col min="7922" max="7922" width="9.140625" style="26" customWidth="1"/>
    <col min="7923" max="7923" width="11.5703125" style="26" customWidth="1"/>
    <col min="7924" max="7924" width="13.7109375" style="26" customWidth="1"/>
    <col min="7925" max="7936" width="9.28515625" style="26"/>
    <col min="7937" max="7937" width="30.7109375" style="26" customWidth="1"/>
    <col min="7938" max="7938" width="35.140625" style="26" customWidth="1"/>
    <col min="7939" max="7939" width="30.28515625" style="26" customWidth="1"/>
    <col min="7940" max="7941" width="20.7109375" style="26" customWidth="1"/>
    <col min="7942" max="7942" width="10.5703125" style="26" customWidth="1"/>
    <col min="7943" max="7943" width="12.28515625" style="26" customWidth="1"/>
    <col min="7944" max="7944" width="15.28515625" style="26" customWidth="1"/>
    <col min="7945" max="7945" width="17.7109375" style="26" customWidth="1"/>
    <col min="7946" max="7952" width="0" style="26" hidden="1" customWidth="1"/>
    <col min="7953" max="8165" width="9.140625" style="26" customWidth="1"/>
    <col min="8166" max="8166" width="34" style="26" customWidth="1"/>
    <col min="8167" max="8167" width="11.28515625" style="26" customWidth="1"/>
    <col min="8168" max="8168" width="11" style="26" customWidth="1"/>
    <col min="8169" max="8175" width="9.140625" style="26" customWidth="1"/>
    <col min="8176" max="8177" width="10.7109375" style="26" customWidth="1"/>
    <col min="8178" max="8178" width="9.140625" style="26" customWidth="1"/>
    <col min="8179" max="8179" width="11.5703125" style="26" customWidth="1"/>
    <col min="8180" max="8180" width="13.7109375" style="26" customWidth="1"/>
    <col min="8181" max="8192" width="9.28515625" style="26"/>
    <col min="8193" max="8193" width="30.7109375" style="26" customWidth="1"/>
    <col min="8194" max="8194" width="35.140625" style="26" customWidth="1"/>
    <col min="8195" max="8195" width="30.28515625" style="26" customWidth="1"/>
    <col min="8196" max="8197" width="20.7109375" style="26" customWidth="1"/>
    <col min="8198" max="8198" width="10.5703125" style="26" customWidth="1"/>
    <col min="8199" max="8199" width="12.28515625" style="26" customWidth="1"/>
    <col min="8200" max="8200" width="15.28515625" style="26" customWidth="1"/>
    <col min="8201" max="8201" width="17.7109375" style="26" customWidth="1"/>
    <col min="8202" max="8208" width="0" style="26" hidden="1" customWidth="1"/>
    <col min="8209" max="8421" width="9.140625" style="26" customWidth="1"/>
    <col min="8422" max="8422" width="34" style="26" customWidth="1"/>
    <col min="8423" max="8423" width="11.28515625" style="26" customWidth="1"/>
    <col min="8424" max="8424" width="11" style="26" customWidth="1"/>
    <col min="8425" max="8431" width="9.140625" style="26" customWidth="1"/>
    <col min="8432" max="8433" width="10.7109375" style="26" customWidth="1"/>
    <col min="8434" max="8434" width="9.140625" style="26" customWidth="1"/>
    <col min="8435" max="8435" width="11.5703125" style="26" customWidth="1"/>
    <col min="8436" max="8436" width="13.7109375" style="26" customWidth="1"/>
    <col min="8437" max="8448" width="9.28515625" style="26"/>
    <col min="8449" max="8449" width="30.7109375" style="26" customWidth="1"/>
    <col min="8450" max="8450" width="35.140625" style="26" customWidth="1"/>
    <col min="8451" max="8451" width="30.28515625" style="26" customWidth="1"/>
    <col min="8452" max="8453" width="20.7109375" style="26" customWidth="1"/>
    <col min="8454" max="8454" width="10.5703125" style="26" customWidth="1"/>
    <col min="8455" max="8455" width="12.28515625" style="26" customWidth="1"/>
    <col min="8456" max="8456" width="15.28515625" style="26" customWidth="1"/>
    <col min="8457" max="8457" width="17.7109375" style="26" customWidth="1"/>
    <col min="8458" max="8464" width="0" style="26" hidden="1" customWidth="1"/>
    <col min="8465" max="8677" width="9.140625" style="26" customWidth="1"/>
    <col min="8678" max="8678" width="34" style="26" customWidth="1"/>
    <col min="8679" max="8679" width="11.28515625" style="26" customWidth="1"/>
    <col min="8680" max="8680" width="11" style="26" customWidth="1"/>
    <col min="8681" max="8687" width="9.140625" style="26" customWidth="1"/>
    <col min="8688" max="8689" width="10.7109375" style="26" customWidth="1"/>
    <col min="8690" max="8690" width="9.140625" style="26" customWidth="1"/>
    <col min="8691" max="8691" width="11.5703125" style="26" customWidth="1"/>
    <col min="8692" max="8692" width="13.7109375" style="26" customWidth="1"/>
    <col min="8693" max="8704" width="9.28515625" style="26"/>
    <col min="8705" max="8705" width="30.7109375" style="26" customWidth="1"/>
    <col min="8706" max="8706" width="35.140625" style="26" customWidth="1"/>
    <col min="8707" max="8707" width="30.28515625" style="26" customWidth="1"/>
    <col min="8708" max="8709" width="20.7109375" style="26" customWidth="1"/>
    <col min="8710" max="8710" width="10.5703125" style="26" customWidth="1"/>
    <col min="8711" max="8711" width="12.28515625" style="26" customWidth="1"/>
    <col min="8712" max="8712" width="15.28515625" style="26" customWidth="1"/>
    <col min="8713" max="8713" width="17.7109375" style="26" customWidth="1"/>
    <col min="8714" max="8720" width="0" style="26" hidden="1" customWidth="1"/>
    <col min="8721" max="8933" width="9.140625" style="26" customWidth="1"/>
    <col min="8934" max="8934" width="34" style="26" customWidth="1"/>
    <col min="8935" max="8935" width="11.28515625" style="26" customWidth="1"/>
    <col min="8936" max="8936" width="11" style="26" customWidth="1"/>
    <col min="8937" max="8943" width="9.140625" style="26" customWidth="1"/>
    <col min="8944" max="8945" width="10.7109375" style="26" customWidth="1"/>
    <col min="8946" max="8946" width="9.140625" style="26" customWidth="1"/>
    <col min="8947" max="8947" width="11.5703125" style="26" customWidth="1"/>
    <col min="8948" max="8948" width="13.7109375" style="26" customWidth="1"/>
    <col min="8949" max="8960" width="9.28515625" style="26"/>
    <col min="8961" max="8961" width="30.7109375" style="26" customWidth="1"/>
    <col min="8962" max="8962" width="35.140625" style="26" customWidth="1"/>
    <col min="8963" max="8963" width="30.28515625" style="26" customWidth="1"/>
    <col min="8964" max="8965" width="20.7109375" style="26" customWidth="1"/>
    <col min="8966" max="8966" width="10.5703125" style="26" customWidth="1"/>
    <col min="8967" max="8967" width="12.28515625" style="26" customWidth="1"/>
    <col min="8968" max="8968" width="15.28515625" style="26" customWidth="1"/>
    <col min="8969" max="8969" width="17.7109375" style="26" customWidth="1"/>
    <col min="8970" max="8976" width="0" style="26" hidden="1" customWidth="1"/>
    <col min="8977" max="9189" width="9.140625" style="26" customWidth="1"/>
    <col min="9190" max="9190" width="34" style="26" customWidth="1"/>
    <col min="9191" max="9191" width="11.28515625" style="26" customWidth="1"/>
    <col min="9192" max="9192" width="11" style="26" customWidth="1"/>
    <col min="9193" max="9199" width="9.140625" style="26" customWidth="1"/>
    <col min="9200" max="9201" width="10.7109375" style="26" customWidth="1"/>
    <col min="9202" max="9202" width="9.140625" style="26" customWidth="1"/>
    <col min="9203" max="9203" width="11.5703125" style="26" customWidth="1"/>
    <col min="9204" max="9204" width="13.7109375" style="26" customWidth="1"/>
    <col min="9205" max="9216" width="9.28515625" style="26"/>
    <col min="9217" max="9217" width="30.7109375" style="26" customWidth="1"/>
    <col min="9218" max="9218" width="35.140625" style="26" customWidth="1"/>
    <col min="9219" max="9219" width="30.28515625" style="26" customWidth="1"/>
    <col min="9220" max="9221" width="20.7109375" style="26" customWidth="1"/>
    <col min="9222" max="9222" width="10.5703125" style="26" customWidth="1"/>
    <col min="9223" max="9223" width="12.28515625" style="26" customWidth="1"/>
    <col min="9224" max="9224" width="15.28515625" style="26" customWidth="1"/>
    <col min="9225" max="9225" width="17.7109375" style="26" customWidth="1"/>
    <col min="9226" max="9232" width="0" style="26" hidden="1" customWidth="1"/>
    <col min="9233" max="9445" width="9.140625" style="26" customWidth="1"/>
    <col min="9446" max="9446" width="34" style="26" customWidth="1"/>
    <col min="9447" max="9447" width="11.28515625" style="26" customWidth="1"/>
    <col min="9448" max="9448" width="11" style="26" customWidth="1"/>
    <col min="9449" max="9455" width="9.140625" style="26" customWidth="1"/>
    <col min="9456" max="9457" width="10.7109375" style="26" customWidth="1"/>
    <col min="9458" max="9458" width="9.140625" style="26" customWidth="1"/>
    <col min="9459" max="9459" width="11.5703125" style="26" customWidth="1"/>
    <col min="9460" max="9460" width="13.7109375" style="26" customWidth="1"/>
    <col min="9461" max="9472" width="9.28515625" style="26"/>
    <col min="9473" max="9473" width="30.7109375" style="26" customWidth="1"/>
    <col min="9474" max="9474" width="35.140625" style="26" customWidth="1"/>
    <col min="9475" max="9475" width="30.28515625" style="26" customWidth="1"/>
    <col min="9476" max="9477" width="20.7109375" style="26" customWidth="1"/>
    <col min="9478" max="9478" width="10.5703125" style="26" customWidth="1"/>
    <col min="9479" max="9479" width="12.28515625" style="26" customWidth="1"/>
    <col min="9480" max="9480" width="15.28515625" style="26" customWidth="1"/>
    <col min="9481" max="9481" width="17.7109375" style="26" customWidth="1"/>
    <col min="9482" max="9488" width="0" style="26" hidden="1" customWidth="1"/>
    <col min="9489" max="9701" width="9.140625" style="26" customWidth="1"/>
    <col min="9702" max="9702" width="34" style="26" customWidth="1"/>
    <col min="9703" max="9703" width="11.28515625" style="26" customWidth="1"/>
    <col min="9704" max="9704" width="11" style="26" customWidth="1"/>
    <col min="9705" max="9711" width="9.140625" style="26" customWidth="1"/>
    <col min="9712" max="9713" width="10.7109375" style="26" customWidth="1"/>
    <col min="9714" max="9714" width="9.140625" style="26" customWidth="1"/>
    <col min="9715" max="9715" width="11.5703125" style="26" customWidth="1"/>
    <col min="9716" max="9716" width="13.7109375" style="26" customWidth="1"/>
    <col min="9717" max="9728" width="9.28515625" style="26"/>
    <col min="9729" max="9729" width="30.7109375" style="26" customWidth="1"/>
    <col min="9730" max="9730" width="35.140625" style="26" customWidth="1"/>
    <col min="9731" max="9731" width="30.28515625" style="26" customWidth="1"/>
    <col min="9732" max="9733" width="20.7109375" style="26" customWidth="1"/>
    <col min="9734" max="9734" width="10.5703125" style="26" customWidth="1"/>
    <col min="9735" max="9735" width="12.28515625" style="26" customWidth="1"/>
    <col min="9736" max="9736" width="15.28515625" style="26" customWidth="1"/>
    <col min="9737" max="9737" width="17.7109375" style="26" customWidth="1"/>
    <col min="9738" max="9744" width="0" style="26" hidden="1" customWidth="1"/>
    <col min="9745" max="9957" width="9.140625" style="26" customWidth="1"/>
    <col min="9958" max="9958" width="34" style="26" customWidth="1"/>
    <col min="9959" max="9959" width="11.28515625" style="26" customWidth="1"/>
    <col min="9960" max="9960" width="11" style="26" customWidth="1"/>
    <col min="9961" max="9967" width="9.140625" style="26" customWidth="1"/>
    <col min="9968" max="9969" width="10.7109375" style="26" customWidth="1"/>
    <col min="9970" max="9970" width="9.140625" style="26" customWidth="1"/>
    <col min="9971" max="9971" width="11.5703125" style="26" customWidth="1"/>
    <col min="9972" max="9972" width="13.7109375" style="26" customWidth="1"/>
    <col min="9973" max="9984" width="9.28515625" style="26"/>
    <col min="9985" max="9985" width="30.7109375" style="26" customWidth="1"/>
    <col min="9986" max="9986" width="35.140625" style="26" customWidth="1"/>
    <col min="9987" max="9987" width="30.28515625" style="26" customWidth="1"/>
    <col min="9988" max="9989" width="20.7109375" style="26" customWidth="1"/>
    <col min="9990" max="9990" width="10.5703125" style="26" customWidth="1"/>
    <col min="9991" max="9991" width="12.28515625" style="26" customWidth="1"/>
    <col min="9992" max="9992" width="15.28515625" style="26" customWidth="1"/>
    <col min="9993" max="9993" width="17.7109375" style="26" customWidth="1"/>
    <col min="9994" max="10000" width="0" style="26" hidden="1" customWidth="1"/>
    <col min="10001" max="10213" width="9.140625" style="26" customWidth="1"/>
    <col min="10214" max="10214" width="34" style="26" customWidth="1"/>
    <col min="10215" max="10215" width="11.28515625" style="26" customWidth="1"/>
    <col min="10216" max="10216" width="11" style="26" customWidth="1"/>
    <col min="10217" max="10223" width="9.140625" style="26" customWidth="1"/>
    <col min="10224" max="10225" width="10.7109375" style="26" customWidth="1"/>
    <col min="10226" max="10226" width="9.140625" style="26" customWidth="1"/>
    <col min="10227" max="10227" width="11.5703125" style="26" customWidth="1"/>
    <col min="10228" max="10228" width="13.7109375" style="26" customWidth="1"/>
    <col min="10229" max="10240" width="9.28515625" style="26"/>
    <col min="10241" max="10241" width="30.7109375" style="26" customWidth="1"/>
    <col min="10242" max="10242" width="35.140625" style="26" customWidth="1"/>
    <col min="10243" max="10243" width="30.28515625" style="26" customWidth="1"/>
    <col min="10244" max="10245" width="20.7109375" style="26" customWidth="1"/>
    <col min="10246" max="10246" width="10.5703125" style="26" customWidth="1"/>
    <col min="10247" max="10247" width="12.28515625" style="26" customWidth="1"/>
    <col min="10248" max="10248" width="15.28515625" style="26" customWidth="1"/>
    <col min="10249" max="10249" width="17.7109375" style="26" customWidth="1"/>
    <col min="10250" max="10256" width="0" style="26" hidden="1" customWidth="1"/>
    <col min="10257" max="10469" width="9.140625" style="26" customWidth="1"/>
    <col min="10470" max="10470" width="34" style="26" customWidth="1"/>
    <col min="10471" max="10471" width="11.28515625" style="26" customWidth="1"/>
    <col min="10472" max="10472" width="11" style="26" customWidth="1"/>
    <col min="10473" max="10479" width="9.140625" style="26" customWidth="1"/>
    <col min="10480" max="10481" width="10.7109375" style="26" customWidth="1"/>
    <col min="10482" max="10482" width="9.140625" style="26" customWidth="1"/>
    <col min="10483" max="10483" width="11.5703125" style="26" customWidth="1"/>
    <col min="10484" max="10484" width="13.7109375" style="26" customWidth="1"/>
    <col min="10485" max="10496" width="9.28515625" style="26"/>
    <col min="10497" max="10497" width="30.7109375" style="26" customWidth="1"/>
    <col min="10498" max="10498" width="35.140625" style="26" customWidth="1"/>
    <col min="10499" max="10499" width="30.28515625" style="26" customWidth="1"/>
    <col min="10500" max="10501" width="20.7109375" style="26" customWidth="1"/>
    <col min="10502" max="10502" width="10.5703125" style="26" customWidth="1"/>
    <col min="10503" max="10503" width="12.28515625" style="26" customWidth="1"/>
    <col min="10504" max="10504" width="15.28515625" style="26" customWidth="1"/>
    <col min="10505" max="10505" width="17.7109375" style="26" customWidth="1"/>
    <col min="10506" max="10512" width="0" style="26" hidden="1" customWidth="1"/>
    <col min="10513" max="10725" width="9.140625" style="26" customWidth="1"/>
    <col min="10726" max="10726" width="34" style="26" customWidth="1"/>
    <col min="10727" max="10727" width="11.28515625" style="26" customWidth="1"/>
    <col min="10728" max="10728" width="11" style="26" customWidth="1"/>
    <col min="10729" max="10735" width="9.140625" style="26" customWidth="1"/>
    <col min="10736" max="10737" width="10.7109375" style="26" customWidth="1"/>
    <col min="10738" max="10738" width="9.140625" style="26" customWidth="1"/>
    <col min="10739" max="10739" width="11.5703125" style="26" customWidth="1"/>
    <col min="10740" max="10740" width="13.7109375" style="26" customWidth="1"/>
    <col min="10741" max="10752" width="9.28515625" style="26"/>
    <col min="10753" max="10753" width="30.7109375" style="26" customWidth="1"/>
    <col min="10754" max="10754" width="35.140625" style="26" customWidth="1"/>
    <col min="10755" max="10755" width="30.28515625" style="26" customWidth="1"/>
    <col min="10756" max="10757" width="20.7109375" style="26" customWidth="1"/>
    <col min="10758" max="10758" width="10.5703125" style="26" customWidth="1"/>
    <col min="10759" max="10759" width="12.28515625" style="26" customWidth="1"/>
    <col min="10760" max="10760" width="15.28515625" style="26" customWidth="1"/>
    <col min="10761" max="10761" width="17.7109375" style="26" customWidth="1"/>
    <col min="10762" max="10768" width="0" style="26" hidden="1" customWidth="1"/>
    <col min="10769" max="10981" width="9.140625" style="26" customWidth="1"/>
    <col min="10982" max="10982" width="34" style="26" customWidth="1"/>
    <col min="10983" max="10983" width="11.28515625" style="26" customWidth="1"/>
    <col min="10984" max="10984" width="11" style="26" customWidth="1"/>
    <col min="10985" max="10991" width="9.140625" style="26" customWidth="1"/>
    <col min="10992" max="10993" width="10.7109375" style="26" customWidth="1"/>
    <col min="10994" max="10994" width="9.140625" style="26" customWidth="1"/>
    <col min="10995" max="10995" width="11.5703125" style="26" customWidth="1"/>
    <col min="10996" max="10996" width="13.7109375" style="26" customWidth="1"/>
    <col min="10997" max="11008" width="9.28515625" style="26"/>
    <col min="11009" max="11009" width="30.7109375" style="26" customWidth="1"/>
    <col min="11010" max="11010" width="35.140625" style="26" customWidth="1"/>
    <col min="11011" max="11011" width="30.28515625" style="26" customWidth="1"/>
    <col min="11012" max="11013" width="20.7109375" style="26" customWidth="1"/>
    <col min="11014" max="11014" width="10.5703125" style="26" customWidth="1"/>
    <col min="11015" max="11015" width="12.28515625" style="26" customWidth="1"/>
    <col min="11016" max="11016" width="15.28515625" style="26" customWidth="1"/>
    <col min="11017" max="11017" width="17.7109375" style="26" customWidth="1"/>
    <col min="11018" max="11024" width="0" style="26" hidden="1" customWidth="1"/>
    <col min="11025" max="11237" width="9.140625" style="26" customWidth="1"/>
    <col min="11238" max="11238" width="34" style="26" customWidth="1"/>
    <col min="11239" max="11239" width="11.28515625" style="26" customWidth="1"/>
    <col min="11240" max="11240" width="11" style="26" customWidth="1"/>
    <col min="11241" max="11247" width="9.140625" style="26" customWidth="1"/>
    <col min="11248" max="11249" width="10.7109375" style="26" customWidth="1"/>
    <col min="11250" max="11250" width="9.140625" style="26" customWidth="1"/>
    <col min="11251" max="11251" width="11.5703125" style="26" customWidth="1"/>
    <col min="11252" max="11252" width="13.7109375" style="26" customWidth="1"/>
    <col min="11253" max="11264" width="9.28515625" style="26"/>
    <col min="11265" max="11265" width="30.7109375" style="26" customWidth="1"/>
    <col min="11266" max="11266" width="35.140625" style="26" customWidth="1"/>
    <col min="11267" max="11267" width="30.28515625" style="26" customWidth="1"/>
    <col min="11268" max="11269" width="20.7109375" style="26" customWidth="1"/>
    <col min="11270" max="11270" width="10.5703125" style="26" customWidth="1"/>
    <col min="11271" max="11271" width="12.28515625" style="26" customWidth="1"/>
    <col min="11272" max="11272" width="15.28515625" style="26" customWidth="1"/>
    <col min="11273" max="11273" width="17.7109375" style="26" customWidth="1"/>
    <col min="11274" max="11280" width="0" style="26" hidden="1" customWidth="1"/>
    <col min="11281" max="11493" width="9.140625" style="26" customWidth="1"/>
    <col min="11494" max="11494" width="34" style="26" customWidth="1"/>
    <col min="11495" max="11495" width="11.28515625" style="26" customWidth="1"/>
    <col min="11496" max="11496" width="11" style="26" customWidth="1"/>
    <col min="11497" max="11503" width="9.140625" style="26" customWidth="1"/>
    <col min="11504" max="11505" width="10.7109375" style="26" customWidth="1"/>
    <col min="11506" max="11506" width="9.140625" style="26" customWidth="1"/>
    <col min="11507" max="11507" width="11.5703125" style="26" customWidth="1"/>
    <col min="11508" max="11508" width="13.7109375" style="26" customWidth="1"/>
    <col min="11509" max="11520" width="9.28515625" style="26"/>
    <col min="11521" max="11521" width="30.7109375" style="26" customWidth="1"/>
    <col min="11522" max="11522" width="35.140625" style="26" customWidth="1"/>
    <col min="11523" max="11523" width="30.28515625" style="26" customWidth="1"/>
    <col min="11524" max="11525" width="20.7109375" style="26" customWidth="1"/>
    <col min="11526" max="11526" width="10.5703125" style="26" customWidth="1"/>
    <col min="11527" max="11527" width="12.28515625" style="26" customWidth="1"/>
    <col min="11528" max="11528" width="15.28515625" style="26" customWidth="1"/>
    <col min="11529" max="11529" width="17.7109375" style="26" customWidth="1"/>
    <col min="11530" max="11536" width="0" style="26" hidden="1" customWidth="1"/>
    <col min="11537" max="11749" width="9.140625" style="26" customWidth="1"/>
    <col min="11750" max="11750" width="34" style="26" customWidth="1"/>
    <col min="11751" max="11751" width="11.28515625" style="26" customWidth="1"/>
    <col min="11752" max="11752" width="11" style="26" customWidth="1"/>
    <col min="11753" max="11759" width="9.140625" style="26" customWidth="1"/>
    <col min="11760" max="11761" width="10.7109375" style="26" customWidth="1"/>
    <col min="11762" max="11762" width="9.140625" style="26" customWidth="1"/>
    <col min="11763" max="11763" width="11.5703125" style="26" customWidth="1"/>
    <col min="11764" max="11764" width="13.7109375" style="26" customWidth="1"/>
    <col min="11765" max="11776" width="9.28515625" style="26"/>
    <col min="11777" max="11777" width="30.7109375" style="26" customWidth="1"/>
    <col min="11778" max="11778" width="35.140625" style="26" customWidth="1"/>
    <col min="11779" max="11779" width="30.28515625" style="26" customWidth="1"/>
    <col min="11780" max="11781" width="20.7109375" style="26" customWidth="1"/>
    <col min="11782" max="11782" width="10.5703125" style="26" customWidth="1"/>
    <col min="11783" max="11783" width="12.28515625" style="26" customWidth="1"/>
    <col min="11784" max="11784" width="15.28515625" style="26" customWidth="1"/>
    <col min="11785" max="11785" width="17.7109375" style="26" customWidth="1"/>
    <col min="11786" max="11792" width="0" style="26" hidden="1" customWidth="1"/>
    <col min="11793" max="12005" width="9.140625" style="26" customWidth="1"/>
    <col min="12006" max="12006" width="34" style="26" customWidth="1"/>
    <col min="12007" max="12007" width="11.28515625" style="26" customWidth="1"/>
    <col min="12008" max="12008" width="11" style="26" customWidth="1"/>
    <col min="12009" max="12015" width="9.140625" style="26" customWidth="1"/>
    <col min="12016" max="12017" width="10.7109375" style="26" customWidth="1"/>
    <col min="12018" max="12018" width="9.140625" style="26" customWidth="1"/>
    <col min="12019" max="12019" width="11.5703125" style="26" customWidth="1"/>
    <col min="12020" max="12020" width="13.7109375" style="26" customWidth="1"/>
    <col min="12021" max="12032" width="9.28515625" style="26"/>
    <col min="12033" max="12033" width="30.7109375" style="26" customWidth="1"/>
    <col min="12034" max="12034" width="35.140625" style="26" customWidth="1"/>
    <col min="12035" max="12035" width="30.28515625" style="26" customWidth="1"/>
    <col min="12036" max="12037" width="20.7109375" style="26" customWidth="1"/>
    <col min="12038" max="12038" width="10.5703125" style="26" customWidth="1"/>
    <col min="12039" max="12039" width="12.28515625" style="26" customWidth="1"/>
    <col min="12040" max="12040" width="15.28515625" style="26" customWidth="1"/>
    <col min="12041" max="12041" width="17.7109375" style="26" customWidth="1"/>
    <col min="12042" max="12048" width="0" style="26" hidden="1" customWidth="1"/>
    <col min="12049" max="12261" width="9.140625" style="26" customWidth="1"/>
    <col min="12262" max="12262" width="34" style="26" customWidth="1"/>
    <col min="12263" max="12263" width="11.28515625" style="26" customWidth="1"/>
    <col min="12264" max="12264" width="11" style="26" customWidth="1"/>
    <col min="12265" max="12271" width="9.140625" style="26" customWidth="1"/>
    <col min="12272" max="12273" width="10.7109375" style="26" customWidth="1"/>
    <col min="12274" max="12274" width="9.140625" style="26" customWidth="1"/>
    <col min="12275" max="12275" width="11.5703125" style="26" customWidth="1"/>
    <col min="12276" max="12276" width="13.7109375" style="26" customWidth="1"/>
    <col min="12277" max="12288" width="9.28515625" style="26"/>
    <col min="12289" max="12289" width="30.7109375" style="26" customWidth="1"/>
    <col min="12290" max="12290" width="35.140625" style="26" customWidth="1"/>
    <col min="12291" max="12291" width="30.28515625" style="26" customWidth="1"/>
    <col min="12292" max="12293" width="20.7109375" style="26" customWidth="1"/>
    <col min="12294" max="12294" width="10.5703125" style="26" customWidth="1"/>
    <col min="12295" max="12295" width="12.28515625" style="26" customWidth="1"/>
    <col min="12296" max="12296" width="15.28515625" style="26" customWidth="1"/>
    <col min="12297" max="12297" width="17.7109375" style="26" customWidth="1"/>
    <col min="12298" max="12304" width="0" style="26" hidden="1" customWidth="1"/>
    <col min="12305" max="12517" width="9.140625" style="26" customWidth="1"/>
    <col min="12518" max="12518" width="34" style="26" customWidth="1"/>
    <col min="12519" max="12519" width="11.28515625" style="26" customWidth="1"/>
    <col min="12520" max="12520" width="11" style="26" customWidth="1"/>
    <col min="12521" max="12527" width="9.140625" style="26" customWidth="1"/>
    <col min="12528" max="12529" width="10.7109375" style="26" customWidth="1"/>
    <col min="12530" max="12530" width="9.140625" style="26" customWidth="1"/>
    <col min="12531" max="12531" width="11.5703125" style="26" customWidth="1"/>
    <col min="12532" max="12532" width="13.7109375" style="26" customWidth="1"/>
    <col min="12533" max="12544" width="9.28515625" style="26"/>
    <col min="12545" max="12545" width="30.7109375" style="26" customWidth="1"/>
    <col min="12546" max="12546" width="35.140625" style="26" customWidth="1"/>
    <col min="12547" max="12547" width="30.28515625" style="26" customWidth="1"/>
    <col min="12548" max="12549" width="20.7109375" style="26" customWidth="1"/>
    <col min="12550" max="12550" width="10.5703125" style="26" customWidth="1"/>
    <col min="12551" max="12551" width="12.28515625" style="26" customWidth="1"/>
    <col min="12552" max="12552" width="15.28515625" style="26" customWidth="1"/>
    <col min="12553" max="12553" width="17.7109375" style="26" customWidth="1"/>
    <col min="12554" max="12560" width="0" style="26" hidden="1" customWidth="1"/>
    <col min="12561" max="12773" width="9.140625" style="26" customWidth="1"/>
    <col min="12774" max="12774" width="34" style="26" customWidth="1"/>
    <col min="12775" max="12775" width="11.28515625" style="26" customWidth="1"/>
    <col min="12776" max="12776" width="11" style="26" customWidth="1"/>
    <col min="12777" max="12783" width="9.140625" style="26" customWidth="1"/>
    <col min="12784" max="12785" width="10.7109375" style="26" customWidth="1"/>
    <col min="12786" max="12786" width="9.140625" style="26" customWidth="1"/>
    <col min="12787" max="12787" width="11.5703125" style="26" customWidth="1"/>
    <col min="12788" max="12788" width="13.7109375" style="26" customWidth="1"/>
    <col min="12789" max="12800" width="9.28515625" style="26"/>
    <col min="12801" max="12801" width="30.7109375" style="26" customWidth="1"/>
    <col min="12802" max="12802" width="35.140625" style="26" customWidth="1"/>
    <col min="12803" max="12803" width="30.28515625" style="26" customWidth="1"/>
    <col min="12804" max="12805" width="20.7109375" style="26" customWidth="1"/>
    <col min="12806" max="12806" width="10.5703125" style="26" customWidth="1"/>
    <col min="12807" max="12807" width="12.28515625" style="26" customWidth="1"/>
    <col min="12808" max="12808" width="15.28515625" style="26" customWidth="1"/>
    <col min="12809" max="12809" width="17.7109375" style="26" customWidth="1"/>
    <col min="12810" max="12816" width="0" style="26" hidden="1" customWidth="1"/>
    <col min="12817" max="13029" width="9.140625" style="26" customWidth="1"/>
    <col min="13030" max="13030" width="34" style="26" customWidth="1"/>
    <col min="13031" max="13031" width="11.28515625" style="26" customWidth="1"/>
    <col min="13032" max="13032" width="11" style="26" customWidth="1"/>
    <col min="13033" max="13039" width="9.140625" style="26" customWidth="1"/>
    <col min="13040" max="13041" width="10.7109375" style="26" customWidth="1"/>
    <col min="13042" max="13042" width="9.140625" style="26" customWidth="1"/>
    <col min="13043" max="13043" width="11.5703125" style="26" customWidth="1"/>
    <col min="13044" max="13044" width="13.7109375" style="26" customWidth="1"/>
    <col min="13045" max="13056" width="9.28515625" style="26"/>
    <col min="13057" max="13057" width="30.7109375" style="26" customWidth="1"/>
    <col min="13058" max="13058" width="35.140625" style="26" customWidth="1"/>
    <col min="13059" max="13059" width="30.28515625" style="26" customWidth="1"/>
    <col min="13060" max="13061" width="20.7109375" style="26" customWidth="1"/>
    <col min="13062" max="13062" width="10.5703125" style="26" customWidth="1"/>
    <col min="13063" max="13063" width="12.28515625" style="26" customWidth="1"/>
    <col min="13064" max="13064" width="15.28515625" style="26" customWidth="1"/>
    <col min="13065" max="13065" width="17.7109375" style="26" customWidth="1"/>
    <col min="13066" max="13072" width="0" style="26" hidden="1" customWidth="1"/>
    <col min="13073" max="13285" width="9.140625" style="26" customWidth="1"/>
    <col min="13286" max="13286" width="34" style="26" customWidth="1"/>
    <col min="13287" max="13287" width="11.28515625" style="26" customWidth="1"/>
    <col min="13288" max="13288" width="11" style="26" customWidth="1"/>
    <col min="13289" max="13295" width="9.140625" style="26" customWidth="1"/>
    <col min="13296" max="13297" width="10.7109375" style="26" customWidth="1"/>
    <col min="13298" max="13298" width="9.140625" style="26" customWidth="1"/>
    <col min="13299" max="13299" width="11.5703125" style="26" customWidth="1"/>
    <col min="13300" max="13300" width="13.7109375" style="26" customWidth="1"/>
    <col min="13301" max="13312" width="9.28515625" style="26"/>
    <col min="13313" max="13313" width="30.7109375" style="26" customWidth="1"/>
    <col min="13314" max="13314" width="35.140625" style="26" customWidth="1"/>
    <col min="13315" max="13315" width="30.28515625" style="26" customWidth="1"/>
    <col min="13316" max="13317" width="20.7109375" style="26" customWidth="1"/>
    <col min="13318" max="13318" width="10.5703125" style="26" customWidth="1"/>
    <col min="13319" max="13319" width="12.28515625" style="26" customWidth="1"/>
    <col min="13320" max="13320" width="15.28515625" style="26" customWidth="1"/>
    <col min="13321" max="13321" width="17.7109375" style="26" customWidth="1"/>
    <col min="13322" max="13328" width="0" style="26" hidden="1" customWidth="1"/>
    <col min="13329" max="13541" width="9.140625" style="26" customWidth="1"/>
    <col min="13542" max="13542" width="34" style="26" customWidth="1"/>
    <col min="13543" max="13543" width="11.28515625" style="26" customWidth="1"/>
    <col min="13544" max="13544" width="11" style="26" customWidth="1"/>
    <col min="13545" max="13551" width="9.140625" style="26" customWidth="1"/>
    <col min="13552" max="13553" width="10.7109375" style="26" customWidth="1"/>
    <col min="13554" max="13554" width="9.140625" style="26" customWidth="1"/>
    <col min="13555" max="13555" width="11.5703125" style="26" customWidth="1"/>
    <col min="13556" max="13556" width="13.7109375" style="26" customWidth="1"/>
    <col min="13557" max="13568" width="9.28515625" style="26"/>
    <col min="13569" max="13569" width="30.7109375" style="26" customWidth="1"/>
    <col min="13570" max="13570" width="35.140625" style="26" customWidth="1"/>
    <col min="13571" max="13571" width="30.28515625" style="26" customWidth="1"/>
    <col min="13572" max="13573" width="20.7109375" style="26" customWidth="1"/>
    <col min="13574" max="13574" width="10.5703125" style="26" customWidth="1"/>
    <col min="13575" max="13575" width="12.28515625" style="26" customWidth="1"/>
    <col min="13576" max="13576" width="15.28515625" style="26" customWidth="1"/>
    <col min="13577" max="13577" width="17.7109375" style="26" customWidth="1"/>
    <col min="13578" max="13584" width="0" style="26" hidden="1" customWidth="1"/>
    <col min="13585" max="13797" width="9.140625" style="26" customWidth="1"/>
    <col min="13798" max="13798" width="34" style="26" customWidth="1"/>
    <col min="13799" max="13799" width="11.28515625" style="26" customWidth="1"/>
    <col min="13800" max="13800" width="11" style="26" customWidth="1"/>
    <col min="13801" max="13807" width="9.140625" style="26" customWidth="1"/>
    <col min="13808" max="13809" width="10.7109375" style="26" customWidth="1"/>
    <col min="13810" max="13810" width="9.140625" style="26" customWidth="1"/>
    <col min="13811" max="13811" width="11.5703125" style="26" customWidth="1"/>
    <col min="13812" max="13812" width="13.7109375" style="26" customWidth="1"/>
    <col min="13813" max="13824" width="9.28515625" style="26"/>
    <col min="13825" max="13825" width="30.7109375" style="26" customWidth="1"/>
    <col min="13826" max="13826" width="35.140625" style="26" customWidth="1"/>
    <col min="13827" max="13827" width="30.28515625" style="26" customWidth="1"/>
    <col min="13828" max="13829" width="20.7109375" style="26" customWidth="1"/>
    <col min="13830" max="13830" width="10.5703125" style="26" customWidth="1"/>
    <col min="13831" max="13831" width="12.28515625" style="26" customWidth="1"/>
    <col min="13832" max="13832" width="15.28515625" style="26" customWidth="1"/>
    <col min="13833" max="13833" width="17.7109375" style="26" customWidth="1"/>
    <col min="13834" max="13840" width="0" style="26" hidden="1" customWidth="1"/>
    <col min="13841" max="14053" width="9.140625" style="26" customWidth="1"/>
    <col min="14054" max="14054" width="34" style="26" customWidth="1"/>
    <col min="14055" max="14055" width="11.28515625" style="26" customWidth="1"/>
    <col min="14056" max="14056" width="11" style="26" customWidth="1"/>
    <col min="14057" max="14063" width="9.140625" style="26" customWidth="1"/>
    <col min="14064" max="14065" width="10.7109375" style="26" customWidth="1"/>
    <col min="14066" max="14066" width="9.140625" style="26" customWidth="1"/>
    <col min="14067" max="14067" width="11.5703125" style="26" customWidth="1"/>
    <col min="14068" max="14068" width="13.7109375" style="26" customWidth="1"/>
    <col min="14069" max="14080" width="9.28515625" style="26"/>
    <col min="14081" max="14081" width="30.7109375" style="26" customWidth="1"/>
    <col min="14082" max="14082" width="35.140625" style="26" customWidth="1"/>
    <col min="14083" max="14083" width="30.28515625" style="26" customWidth="1"/>
    <col min="14084" max="14085" width="20.7109375" style="26" customWidth="1"/>
    <col min="14086" max="14086" width="10.5703125" style="26" customWidth="1"/>
    <col min="14087" max="14087" width="12.28515625" style="26" customWidth="1"/>
    <col min="14088" max="14088" width="15.28515625" style="26" customWidth="1"/>
    <col min="14089" max="14089" width="17.7109375" style="26" customWidth="1"/>
    <col min="14090" max="14096" width="0" style="26" hidden="1" customWidth="1"/>
    <col min="14097" max="14309" width="9.140625" style="26" customWidth="1"/>
    <col min="14310" max="14310" width="34" style="26" customWidth="1"/>
    <col min="14311" max="14311" width="11.28515625" style="26" customWidth="1"/>
    <col min="14312" max="14312" width="11" style="26" customWidth="1"/>
    <col min="14313" max="14319" width="9.140625" style="26" customWidth="1"/>
    <col min="14320" max="14321" width="10.7109375" style="26" customWidth="1"/>
    <col min="14322" max="14322" width="9.140625" style="26" customWidth="1"/>
    <col min="14323" max="14323" width="11.5703125" style="26" customWidth="1"/>
    <col min="14324" max="14324" width="13.7109375" style="26" customWidth="1"/>
    <col min="14325" max="14336" width="9.28515625" style="26"/>
    <col min="14337" max="14337" width="30.7109375" style="26" customWidth="1"/>
    <col min="14338" max="14338" width="35.140625" style="26" customWidth="1"/>
    <col min="14339" max="14339" width="30.28515625" style="26" customWidth="1"/>
    <col min="14340" max="14341" width="20.7109375" style="26" customWidth="1"/>
    <col min="14342" max="14342" width="10.5703125" style="26" customWidth="1"/>
    <col min="14343" max="14343" width="12.28515625" style="26" customWidth="1"/>
    <col min="14344" max="14344" width="15.28515625" style="26" customWidth="1"/>
    <col min="14345" max="14345" width="17.7109375" style="26" customWidth="1"/>
    <col min="14346" max="14352" width="0" style="26" hidden="1" customWidth="1"/>
    <col min="14353" max="14565" width="9.140625" style="26" customWidth="1"/>
    <col min="14566" max="14566" width="34" style="26" customWidth="1"/>
    <col min="14567" max="14567" width="11.28515625" style="26" customWidth="1"/>
    <col min="14568" max="14568" width="11" style="26" customWidth="1"/>
    <col min="14569" max="14575" width="9.140625" style="26" customWidth="1"/>
    <col min="14576" max="14577" width="10.7109375" style="26" customWidth="1"/>
    <col min="14578" max="14578" width="9.140625" style="26" customWidth="1"/>
    <col min="14579" max="14579" width="11.5703125" style="26" customWidth="1"/>
    <col min="14580" max="14580" width="13.7109375" style="26" customWidth="1"/>
    <col min="14581" max="14592" width="9.28515625" style="26"/>
    <col min="14593" max="14593" width="30.7109375" style="26" customWidth="1"/>
    <col min="14594" max="14594" width="35.140625" style="26" customWidth="1"/>
    <col min="14595" max="14595" width="30.28515625" style="26" customWidth="1"/>
    <col min="14596" max="14597" width="20.7109375" style="26" customWidth="1"/>
    <col min="14598" max="14598" width="10.5703125" style="26" customWidth="1"/>
    <col min="14599" max="14599" width="12.28515625" style="26" customWidth="1"/>
    <col min="14600" max="14600" width="15.28515625" style="26" customWidth="1"/>
    <col min="14601" max="14601" width="17.7109375" style="26" customWidth="1"/>
    <col min="14602" max="14608" width="0" style="26" hidden="1" customWidth="1"/>
    <col min="14609" max="14821" width="9.140625" style="26" customWidth="1"/>
    <col min="14822" max="14822" width="34" style="26" customWidth="1"/>
    <col min="14823" max="14823" width="11.28515625" style="26" customWidth="1"/>
    <col min="14824" max="14824" width="11" style="26" customWidth="1"/>
    <col min="14825" max="14831" width="9.140625" style="26" customWidth="1"/>
    <col min="14832" max="14833" width="10.7109375" style="26" customWidth="1"/>
    <col min="14834" max="14834" width="9.140625" style="26" customWidth="1"/>
    <col min="14835" max="14835" width="11.5703125" style="26" customWidth="1"/>
    <col min="14836" max="14836" width="13.7109375" style="26" customWidth="1"/>
    <col min="14837" max="14848" width="9.28515625" style="26"/>
    <col min="14849" max="14849" width="30.7109375" style="26" customWidth="1"/>
    <col min="14850" max="14850" width="35.140625" style="26" customWidth="1"/>
    <col min="14851" max="14851" width="30.28515625" style="26" customWidth="1"/>
    <col min="14852" max="14853" width="20.7109375" style="26" customWidth="1"/>
    <col min="14854" max="14854" width="10.5703125" style="26" customWidth="1"/>
    <col min="14855" max="14855" width="12.28515625" style="26" customWidth="1"/>
    <col min="14856" max="14856" width="15.28515625" style="26" customWidth="1"/>
    <col min="14857" max="14857" width="17.7109375" style="26" customWidth="1"/>
    <col min="14858" max="14864" width="0" style="26" hidden="1" customWidth="1"/>
    <col min="14865" max="15077" width="9.140625" style="26" customWidth="1"/>
    <col min="15078" max="15078" width="34" style="26" customWidth="1"/>
    <col min="15079" max="15079" width="11.28515625" style="26" customWidth="1"/>
    <col min="15080" max="15080" width="11" style="26" customWidth="1"/>
    <col min="15081" max="15087" width="9.140625" style="26" customWidth="1"/>
    <col min="15088" max="15089" width="10.7109375" style="26" customWidth="1"/>
    <col min="15090" max="15090" width="9.140625" style="26" customWidth="1"/>
    <col min="15091" max="15091" width="11.5703125" style="26" customWidth="1"/>
    <col min="15092" max="15092" width="13.7109375" style="26" customWidth="1"/>
    <col min="15093" max="15104" width="9.28515625" style="26"/>
    <col min="15105" max="15105" width="30.7109375" style="26" customWidth="1"/>
    <col min="15106" max="15106" width="35.140625" style="26" customWidth="1"/>
    <col min="15107" max="15107" width="30.28515625" style="26" customWidth="1"/>
    <col min="15108" max="15109" width="20.7109375" style="26" customWidth="1"/>
    <col min="15110" max="15110" width="10.5703125" style="26" customWidth="1"/>
    <col min="15111" max="15111" width="12.28515625" style="26" customWidth="1"/>
    <col min="15112" max="15112" width="15.28515625" style="26" customWidth="1"/>
    <col min="15113" max="15113" width="17.7109375" style="26" customWidth="1"/>
    <col min="15114" max="15120" width="0" style="26" hidden="1" customWidth="1"/>
    <col min="15121" max="15333" width="9.140625" style="26" customWidth="1"/>
    <col min="15334" max="15334" width="34" style="26" customWidth="1"/>
    <col min="15335" max="15335" width="11.28515625" style="26" customWidth="1"/>
    <col min="15336" max="15336" width="11" style="26" customWidth="1"/>
    <col min="15337" max="15343" width="9.140625" style="26" customWidth="1"/>
    <col min="15344" max="15345" width="10.7109375" style="26" customWidth="1"/>
    <col min="15346" max="15346" width="9.140625" style="26" customWidth="1"/>
    <col min="15347" max="15347" width="11.5703125" style="26" customWidth="1"/>
    <col min="15348" max="15348" width="13.7109375" style="26" customWidth="1"/>
    <col min="15349" max="15360" width="9.28515625" style="26"/>
    <col min="15361" max="15361" width="30.7109375" style="26" customWidth="1"/>
    <col min="15362" max="15362" width="35.140625" style="26" customWidth="1"/>
    <col min="15363" max="15363" width="30.28515625" style="26" customWidth="1"/>
    <col min="15364" max="15365" width="20.7109375" style="26" customWidth="1"/>
    <col min="15366" max="15366" width="10.5703125" style="26" customWidth="1"/>
    <col min="15367" max="15367" width="12.28515625" style="26" customWidth="1"/>
    <col min="15368" max="15368" width="15.28515625" style="26" customWidth="1"/>
    <col min="15369" max="15369" width="17.7109375" style="26" customWidth="1"/>
    <col min="15370" max="15376" width="0" style="26" hidden="1" customWidth="1"/>
    <col min="15377" max="15589" width="9.140625" style="26" customWidth="1"/>
    <col min="15590" max="15590" width="34" style="26" customWidth="1"/>
    <col min="15591" max="15591" width="11.28515625" style="26" customWidth="1"/>
    <col min="15592" max="15592" width="11" style="26" customWidth="1"/>
    <col min="15593" max="15599" width="9.140625" style="26" customWidth="1"/>
    <col min="15600" max="15601" width="10.7109375" style="26" customWidth="1"/>
    <col min="15602" max="15602" width="9.140625" style="26" customWidth="1"/>
    <col min="15603" max="15603" width="11.5703125" style="26" customWidth="1"/>
    <col min="15604" max="15604" width="13.7109375" style="26" customWidth="1"/>
    <col min="15605" max="15616" width="9.28515625" style="26"/>
    <col min="15617" max="15617" width="30.7109375" style="26" customWidth="1"/>
    <col min="15618" max="15618" width="35.140625" style="26" customWidth="1"/>
    <col min="15619" max="15619" width="30.28515625" style="26" customWidth="1"/>
    <col min="15620" max="15621" width="20.7109375" style="26" customWidth="1"/>
    <col min="15622" max="15622" width="10.5703125" style="26" customWidth="1"/>
    <col min="15623" max="15623" width="12.28515625" style="26" customWidth="1"/>
    <col min="15624" max="15624" width="15.28515625" style="26" customWidth="1"/>
    <col min="15625" max="15625" width="17.7109375" style="26" customWidth="1"/>
    <col min="15626" max="15632" width="0" style="26" hidden="1" customWidth="1"/>
    <col min="15633" max="15845" width="9.140625" style="26" customWidth="1"/>
    <col min="15846" max="15846" width="34" style="26" customWidth="1"/>
    <col min="15847" max="15847" width="11.28515625" style="26" customWidth="1"/>
    <col min="15848" max="15848" width="11" style="26" customWidth="1"/>
    <col min="15849" max="15855" width="9.140625" style="26" customWidth="1"/>
    <col min="15856" max="15857" width="10.7109375" style="26" customWidth="1"/>
    <col min="15858" max="15858" width="9.140625" style="26" customWidth="1"/>
    <col min="15859" max="15859" width="11.5703125" style="26" customWidth="1"/>
    <col min="15860" max="15860" width="13.7109375" style="26" customWidth="1"/>
    <col min="15861" max="15872" width="9.28515625" style="26"/>
    <col min="15873" max="15873" width="30.7109375" style="26" customWidth="1"/>
    <col min="15874" max="15874" width="35.140625" style="26" customWidth="1"/>
    <col min="15875" max="15875" width="30.28515625" style="26" customWidth="1"/>
    <col min="15876" max="15877" width="20.7109375" style="26" customWidth="1"/>
    <col min="15878" max="15878" width="10.5703125" style="26" customWidth="1"/>
    <col min="15879" max="15879" width="12.28515625" style="26" customWidth="1"/>
    <col min="15880" max="15880" width="15.28515625" style="26" customWidth="1"/>
    <col min="15881" max="15881" width="17.7109375" style="26" customWidth="1"/>
    <col min="15882" max="15888" width="0" style="26" hidden="1" customWidth="1"/>
    <col min="15889" max="16101" width="9.140625" style="26" customWidth="1"/>
    <col min="16102" max="16102" width="34" style="26" customWidth="1"/>
    <col min="16103" max="16103" width="11.28515625" style="26" customWidth="1"/>
    <col min="16104" max="16104" width="11" style="26" customWidth="1"/>
    <col min="16105" max="16111" width="9.140625" style="26" customWidth="1"/>
    <col min="16112" max="16113" width="10.7109375" style="26" customWidth="1"/>
    <col min="16114" max="16114" width="9.140625" style="26" customWidth="1"/>
    <col min="16115" max="16115" width="11.5703125" style="26" customWidth="1"/>
    <col min="16116" max="16116" width="13.7109375" style="26" customWidth="1"/>
    <col min="16117" max="16128" width="9.28515625" style="26"/>
    <col min="16129" max="16129" width="30.7109375" style="26" customWidth="1"/>
    <col min="16130" max="16130" width="35.140625" style="26" customWidth="1"/>
    <col min="16131" max="16131" width="30.28515625" style="26" customWidth="1"/>
    <col min="16132" max="16133" width="20.7109375" style="26" customWidth="1"/>
    <col min="16134" max="16134" width="10.5703125" style="26" customWidth="1"/>
    <col min="16135" max="16135" width="12.28515625" style="26" customWidth="1"/>
    <col min="16136" max="16136" width="15.28515625" style="26" customWidth="1"/>
    <col min="16137" max="16137" width="17.7109375" style="26" customWidth="1"/>
    <col min="16138" max="16144" width="0" style="26" hidden="1" customWidth="1"/>
    <col min="16145" max="16357" width="9.140625" style="26" customWidth="1"/>
    <col min="16358" max="16358" width="34" style="26" customWidth="1"/>
    <col min="16359" max="16359" width="11.28515625" style="26" customWidth="1"/>
    <col min="16360" max="16360" width="11" style="26" customWidth="1"/>
    <col min="16361" max="16367" width="9.140625" style="26" customWidth="1"/>
    <col min="16368" max="16369" width="10.7109375" style="26" customWidth="1"/>
    <col min="16370" max="16370" width="9.140625" style="26" customWidth="1"/>
    <col min="16371" max="16371" width="11.5703125" style="26" customWidth="1"/>
    <col min="16372" max="16372" width="13.7109375" style="26" customWidth="1"/>
    <col min="16373" max="16384" width="9.28515625" style="26"/>
  </cols>
  <sheetData>
    <row r="1" spans="1:16" ht="87" customHeight="1" x14ac:dyDescent="0.25">
      <c r="G1" s="781" t="s">
        <v>375</v>
      </c>
      <c r="H1" s="782"/>
      <c r="I1" s="782"/>
    </row>
    <row r="2" spans="1:16" ht="44.45" customHeight="1" x14ac:dyDescent="0.3">
      <c r="B2" s="573" t="s">
        <v>97</v>
      </c>
      <c r="C2" s="573"/>
      <c r="D2" s="573"/>
      <c r="E2" s="573"/>
      <c r="F2" s="573"/>
      <c r="G2" s="573"/>
      <c r="H2" s="573"/>
      <c r="I2" s="573"/>
    </row>
    <row r="3" spans="1:16" ht="24.6" customHeight="1" thickBot="1" x14ac:dyDescent="0.3">
      <c r="A3" s="140"/>
      <c r="B3" s="574" t="s">
        <v>80</v>
      </c>
      <c r="C3" s="574"/>
      <c r="D3" s="574"/>
      <c r="E3" s="574"/>
      <c r="F3" s="574"/>
      <c r="G3" s="574"/>
      <c r="H3" s="574"/>
      <c r="I3" s="574"/>
    </row>
    <row r="4" spans="1:16" ht="24.6" customHeight="1" x14ac:dyDescent="0.25">
      <c r="A4" s="575" t="s">
        <v>98</v>
      </c>
      <c r="B4" s="578" t="s">
        <v>99</v>
      </c>
      <c r="C4" s="581" t="s">
        <v>100</v>
      </c>
      <c r="D4" s="584" t="s">
        <v>101</v>
      </c>
      <c r="E4" s="587" t="s">
        <v>102</v>
      </c>
      <c r="F4" s="587"/>
      <c r="G4" s="587"/>
      <c r="H4" s="587"/>
      <c r="I4" s="588"/>
    </row>
    <row r="5" spans="1:16" ht="52.9" customHeight="1" x14ac:dyDescent="0.25">
      <c r="A5" s="576"/>
      <c r="B5" s="579"/>
      <c r="C5" s="582"/>
      <c r="D5" s="585"/>
      <c r="E5" s="585" t="s">
        <v>103</v>
      </c>
      <c r="F5" s="585" t="s">
        <v>104</v>
      </c>
      <c r="G5" s="585"/>
      <c r="H5" s="585"/>
      <c r="I5" s="589" t="s">
        <v>105</v>
      </c>
      <c r="K5" s="570" t="s">
        <v>106</v>
      </c>
      <c r="L5" s="570"/>
      <c r="M5" s="570"/>
      <c r="N5" s="570" t="s">
        <v>107</v>
      </c>
      <c r="O5" s="570"/>
      <c r="P5" s="570"/>
    </row>
    <row r="6" spans="1:16" ht="55.9" customHeight="1" thickBot="1" x14ac:dyDescent="0.3">
      <c r="A6" s="577"/>
      <c r="B6" s="580"/>
      <c r="C6" s="583"/>
      <c r="D6" s="586"/>
      <c r="E6" s="586"/>
      <c r="F6" s="141" t="s">
        <v>108</v>
      </c>
      <c r="G6" s="141" t="s">
        <v>109</v>
      </c>
      <c r="H6" s="141" t="s">
        <v>110</v>
      </c>
      <c r="I6" s="590"/>
      <c r="K6" s="142"/>
      <c r="L6" s="142"/>
      <c r="M6" s="142"/>
      <c r="N6" s="142" t="s">
        <v>82</v>
      </c>
      <c r="O6" s="142" t="s">
        <v>111</v>
      </c>
      <c r="P6" s="142" t="s">
        <v>84</v>
      </c>
    </row>
    <row r="7" spans="1:16" ht="31.15" customHeight="1" x14ac:dyDescent="0.25">
      <c r="A7" s="571" t="s">
        <v>112</v>
      </c>
      <c r="B7" s="143" t="s">
        <v>113</v>
      </c>
      <c r="C7" s="144" t="s">
        <v>114</v>
      </c>
      <c r="D7" s="145">
        <v>5980</v>
      </c>
      <c r="E7" s="145">
        <v>0</v>
      </c>
      <c r="F7" s="146">
        <v>0</v>
      </c>
      <c r="G7" s="145">
        <v>0</v>
      </c>
      <c r="H7" s="145">
        <v>0</v>
      </c>
      <c r="I7" s="145">
        <v>0</v>
      </c>
      <c r="K7" s="147">
        <v>0</v>
      </c>
      <c r="L7" s="147">
        <v>0</v>
      </c>
      <c r="M7" s="147">
        <v>0</v>
      </c>
      <c r="N7" s="148">
        <v>183</v>
      </c>
      <c r="O7" s="145">
        <v>183</v>
      </c>
      <c r="P7" s="145">
        <v>0</v>
      </c>
    </row>
    <row r="8" spans="1:16" ht="34.15" customHeight="1" x14ac:dyDescent="0.25">
      <c r="A8" s="571"/>
      <c r="B8" s="149" t="s">
        <v>115</v>
      </c>
      <c r="C8" s="150" t="s">
        <v>114</v>
      </c>
      <c r="D8" s="145">
        <v>2010</v>
      </c>
      <c r="E8" s="145">
        <v>0</v>
      </c>
      <c r="F8" s="146">
        <v>0</v>
      </c>
      <c r="G8" s="145">
        <v>0</v>
      </c>
      <c r="H8" s="145">
        <v>0</v>
      </c>
      <c r="I8" s="145">
        <v>0</v>
      </c>
      <c r="K8" s="147">
        <v>0</v>
      </c>
      <c r="L8" s="147">
        <v>0</v>
      </c>
      <c r="M8" s="147">
        <v>0</v>
      </c>
      <c r="N8" s="148">
        <v>127</v>
      </c>
      <c r="O8" s="145">
        <v>127</v>
      </c>
      <c r="P8" s="145">
        <v>0</v>
      </c>
    </row>
    <row r="9" spans="1:16" ht="34.15" customHeight="1" x14ac:dyDescent="0.25">
      <c r="A9" s="571"/>
      <c r="B9" s="151" t="s">
        <v>116</v>
      </c>
      <c r="C9" s="150" t="s">
        <v>114</v>
      </c>
      <c r="D9" s="145">
        <v>0</v>
      </c>
      <c r="E9" s="145">
        <v>0</v>
      </c>
      <c r="F9" s="146">
        <v>0</v>
      </c>
      <c r="G9" s="145">
        <v>0</v>
      </c>
      <c r="H9" s="145">
        <v>0</v>
      </c>
      <c r="I9" s="145">
        <v>0</v>
      </c>
      <c r="K9" s="147"/>
      <c r="L9" s="147"/>
      <c r="M9" s="147"/>
      <c r="N9" s="148"/>
      <c r="O9" s="145"/>
      <c r="P9" s="145"/>
    </row>
    <row r="10" spans="1:16" ht="26.45" customHeight="1" x14ac:dyDescent="0.25">
      <c r="A10" s="572"/>
      <c r="B10" s="149" t="s">
        <v>117</v>
      </c>
      <c r="C10" s="150" t="s">
        <v>118</v>
      </c>
      <c r="D10" s="145">
        <v>11518</v>
      </c>
      <c r="E10" s="145">
        <v>0</v>
      </c>
      <c r="F10" s="146">
        <v>0</v>
      </c>
      <c r="G10" s="145">
        <v>0</v>
      </c>
      <c r="H10" s="145">
        <v>0</v>
      </c>
      <c r="I10" s="145">
        <v>30</v>
      </c>
      <c r="K10" s="147">
        <v>0</v>
      </c>
      <c r="L10" s="147">
        <v>0</v>
      </c>
      <c r="M10" s="147">
        <v>0</v>
      </c>
      <c r="N10" s="148">
        <v>268</v>
      </c>
      <c r="O10" s="145">
        <v>268</v>
      </c>
      <c r="P10" s="145">
        <v>0</v>
      </c>
    </row>
    <row r="11" spans="1:16" ht="32.450000000000003" customHeight="1" x14ac:dyDescent="0.25">
      <c r="A11" s="149" t="s">
        <v>119</v>
      </c>
      <c r="B11" s="149" t="s">
        <v>120</v>
      </c>
      <c r="C11" s="150" t="s">
        <v>114</v>
      </c>
      <c r="D11" s="145">
        <v>372</v>
      </c>
      <c r="E11" s="145">
        <v>0</v>
      </c>
      <c r="F11" s="146">
        <v>0</v>
      </c>
      <c r="G11" s="145">
        <v>0</v>
      </c>
      <c r="H11" s="145">
        <v>0</v>
      </c>
      <c r="I11" s="145">
        <v>0</v>
      </c>
      <c r="K11" s="147">
        <v>0</v>
      </c>
      <c r="L11" s="147">
        <v>0</v>
      </c>
      <c r="M11" s="147">
        <v>0</v>
      </c>
      <c r="N11" s="148">
        <v>5</v>
      </c>
      <c r="O11" s="145">
        <v>5</v>
      </c>
      <c r="P11" s="145">
        <v>0</v>
      </c>
    </row>
    <row r="12" spans="1:16" x14ac:dyDescent="0.25">
      <c r="A12" s="149" t="s">
        <v>121</v>
      </c>
      <c r="B12" s="149" t="s">
        <v>122</v>
      </c>
      <c r="C12" s="150" t="s">
        <v>121</v>
      </c>
      <c r="D12" s="145">
        <v>2269</v>
      </c>
      <c r="E12" s="145">
        <v>2</v>
      </c>
      <c r="F12" s="146">
        <v>0</v>
      </c>
      <c r="G12" s="145">
        <v>0</v>
      </c>
      <c r="H12" s="145">
        <v>0</v>
      </c>
      <c r="I12" s="145">
        <v>258</v>
      </c>
      <c r="K12" s="147">
        <v>0</v>
      </c>
      <c r="L12" s="147">
        <v>0</v>
      </c>
      <c r="M12" s="147">
        <v>0</v>
      </c>
      <c r="N12" s="148">
        <v>58</v>
      </c>
      <c r="O12" s="145">
        <v>43</v>
      </c>
      <c r="P12" s="145">
        <v>15</v>
      </c>
    </row>
    <row r="13" spans="1:16" x14ac:dyDescent="0.25">
      <c r="A13" s="149" t="s">
        <v>123</v>
      </c>
      <c r="B13" s="149" t="s">
        <v>124</v>
      </c>
      <c r="C13" s="150" t="s">
        <v>123</v>
      </c>
      <c r="D13" s="145">
        <v>881</v>
      </c>
      <c r="E13" s="145">
        <v>568</v>
      </c>
      <c r="F13" s="146">
        <v>0</v>
      </c>
      <c r="G13" s="145">
        <v>0</v>
      </c>
      <c r="H13" s="145">
        <v>0</v>
      </c>
      <c r="I13" s="145">
        <v>100</v>
      </c>
      <c r="K13" s="147">
        <v>0</v>
      </c>
      <c r="L13" s="147">
        <v>0</v>
      </c>
      <c r="M13" s="147">
        <v>0</v>
      </c>
      <c r="N13" s="148">
        <v>40</v>
      </c>
      <c r="O13" s="145">
        <v>30</v>
      </c>
      <c r="P13" s="145">
        <v>10</v>
      </c>
    </row>
    <row r="14" spans="1:16" x14ac:dyDescent="0.25">
      <c r="A14" s="149" t="s">
        <v>125</v>
      </c>
      <c r="B14" s="149" t="s">
        <v>126</v>
      </c>
      <c r="C14" s="150" t="s">
        <v>114</v>
      </c>
      <c r="D14" s="145">
        <v>779</v>
      </c>
      <c r="E14" s="145">
        <v>0</v>
      </c>
      <c r="F14" s="146">
        <v>0</v>
      </c>
      <c r="G14" s="145">
        <v>0</v>
      </c>
      <c r="H14" s="145">
        <v>0</v>
      </c>
      <c r="I14" s="145">
        <v>0</v>
      </c>
      <c r="K14" s="147">
        <v>0</v>
      </c>
      <c r="L14" s="147">
        <v>0</v>
      </c>
      <c r="M14" s="147">
        <v>0</v>
      </c>
      <c r="N14" s="148">
        <v>55</v>
      </c>
      <c r="O14" s="145">
        <v>55</v>
      </c>
      <c r="P14" s="145">
        <v>0</v>
      </c>
    </row>
    <row r="15" spans="1:16" x14ac:dyDescent="0.25">
      <c r="A15" s="152" t="s">
        <v>127</v>
      </c>
      <c r="B15" s="152" t="s">
        <v>128</v>
      </c>
      <c r="C15" s="153" t="s">
        <v>114</v>
      </c>
      <c r="D15" s="145">
        <v>710</v>
      </c>
      <c r="E15" s="145">
        <v>0</v>
      </c>
      <c r="F15" s="146">
        <v>0</v>
      </c>
      <c r="G15" s="145">
        <v>0</v>
      </c>
      <c r="H15" s="145">
        <v>0</v>
      </c>
      <c r="I15" s="145">
        <v>0</v>
      </c>
      <c r="K15" s="147">
        <v>0</v>
      </c>
      <c r="L15" s="147">
        <v>0</v>
      </c>
      <c r="M15" s="147">
        <v>0</v>
      </c>
      <c r="N15" s="148">
        <v>40</v>
      </c>
      <c r="O15" s="145">
        <v>35</v>
      </c>
      <c r="P15" s="145">
        <v>5</v>
      </c>
    </row>
    <row r="16" spans="1:16" ht="31.5" x14ac:dyDescent="0.25">
      <c r="A16" s="149" t="s">
        <v>129</v>
      </c>
      <c r="B16" s="149" t="s">
        <v>130</v>
      </c>
      <c r="C16" s="150" t="s">
        <v>131</v>
      </c>
      <c r="D16" s="145">
        <v>481</v>
      </c>
      <c r="E16" s="145">
        <v>0</v>
      </c>
      <c r="F16" s="146">
        <v>0</v>
      </c>
      <c r="G16" s="145">
        <v>0</v>
      </c>
      <c r="H16" s="145">
        <v>0</v>
      </c>
      <c r="I16" s="145">
        <v>3</v>
      </c>
      <c r="K16" s="147">
        <v>0</v>
      </c>
      <c r="L16" s="147">
        <v>0</v>
      </c>
      <c r="M16" s="147">
        <v>0</v>
      </c>
      <c r="N16" s="148">
        <v>20</v>
      </c>
      <c r="O16" s="145">
        <v>0</v>
      </c>
      <c r="P16" s="145">
        <v>20</v>
      </c>
    </row>
    <row r="17" spans="1:16" x14ac:dyDescent="0.25">
      <c r="A17" s="149" t="s">
        <v>132</v>
      </c>
      <c r="B17" s="149" t="s">
        <v>133</v>
      </c>
      <c r="C17" s="150" t="s">
        <v>134</v>
      </c>
      <c r="D17" s="145">
        <v>380</v>
      </c>
      <c r="E17" s="145">
        <v>380</v>
      </c>
      <c r="F17" s="146">
        <v>0</v>
      </c>
      <c r="G17" s="145">
        <v>0</v>
      </c>
      <c r="H17" s="145">
        <v>0</v>
      </c>
      <c r="I17" s="145">
        <v>60</v>
      </c>
      <c r="K17" s="147">
        <v>0</v>
      </c>
      <c r="L17" s="147">
        <v>0</v>
      </c>
      <c r="M17" s="147">
        <v>0</v>
      </c>
      <c r="N17" s="148">
        <v>12</v>
      </c>
      <c r="O17" s="145">
        <v>0</v>
      </c>
      <c r="P17" s="145">
        <v>12</v>
      </c>
    </row>
    <row r="18" spans="1:16" ht="24.6" customHeight="1" x14ac:dyDescent="0.25">
      <c r="A18" s="149" t="s">
        <v>135</v>
      </c>
      <c r="B18" s="149" t="s">
        <v>136</v>
      </c>
      <c r="C18" s="150"/>
      <c r="D18" s="145">
        <v>803</v>
      </c>
      <c r="E18" s="145">
        <v>0</v>
      </c>
      <c r="F18" s="146">
        <v>0</v>
      </c>
      <c r="G18" s="145">
        <v>0</v>
      </c>
      <c r="H18" s="145">
        <v>0</v>
      </c>
      <c r="I18" s="145">
        <v>9</v>
      </c>
      <c r="K18" s="147">
        <v>0</v>
      </c>
      <c r="L18" s="147">
        <v>0</v>
      </c>
      <c r="M18" s="147">
        <v>0</v>
      </c>
      <c r="N18" s="148">
        <v>22</v>
      </c>
      <c r="O18" s="145">
        <v>0</v>
      </c>
      <c r="P18" s="145">
        <v>22</v>
      </c>
    </row>
    <row r="19" spans="1:16" ht="35.450000000000003" customHeight="1" x14ac:dyDescent="0.25">
      <c r="A19" s="563" t="s">
        <v>137</v>
      </c>
      <c r="B19" s="563" t="s">
        <v>138</v>
      </c>
      <c r="C19" s="150" t="s">
        <v>139</v>
      </c>
      <c r="D19" s="146">
        <v>2254</v>
      </c>
      <c r="E19" s="145">
        <v>0</v>
      </c>
      <c r="F19" s="146">
        <v>0</v>
      </c>
      <c r="G19" s="145">
        <v>0</v>
      </c>
      <c r="H19" s="145">
        <v>0</v>
      </c>
      <c r="I19" s="145">
        <v>19</v>
      </c>
      <c r="K19" s="147"/>
      <c r="L19" s="147"/>
      <c r="M19" s="147"/>
      <c r="N19" s="148"/>
      <c r="O19" s="145"/>
      <c r="P19" s="145"/>
    </row>
    <row r="20" spans="1:16" ht="31.5" x14ac:dyDescent="0.25">
      <c r="A20" s="565"/>
      <c r="B20" s="565"/>
      <c r="C20" s="150" t="s">
        <v>140</v>
      </c>
      <c r="D20" s="145">
        <v>0</v>
      </c>
      <c r="E20" s="145">
        <v>0</v>
      </c>
      <c r="F20" s="146">
        <v>0</v>
      </c>
      <c r="G20" s="145">
        <v>0</v>
      </c>
      <c r="H20" s="145">
        <v>0</v>
      </c>
      <c r="I20" s="145">
        <v>0</v>
      </c>
      <c r="K20" s="147">
        <v>0</v>
      </c>
      <c r="L20" s="147">
        <v>0</v>
      </c>
      <c r="M20" s="147">
        <v>0</v>
      </c>
      <c r="N20" s="148">
        <v>0</v>
      </c>
      <c r="O20" s="145">
        <v>0</v>
      </c>
      <c r="P20" s="145">
        <v>0</v>
      </c>
    </row>
    <row r="21" spans="1:16" x14ac:dyDescent="0.25">
      <c r="A21" s="149" t="s">
        <v>141</v>
      </c>
      <c r="B21" s="149" t="s">
        <v>142</v>
      </c>
      <c r="C21" s="150" t="s">
        <v>143</v>
      </c>
      <c r="D21" s="145">
        <v>429</v>
      </c>
      <c r="E21" s="145">
        <v>0</v>
      </c>
      <c r="F21" s="146">
        <v>0</v>
      </c>
      <c r="G21" s="145">
        <v>0</v>
      </c>
      <c r="H21" s="145">
        <v>0</v>
      </c>
      <c r="I21" s="145">
        <v>15</v>
      </c>
      <c r="K21" s="147">
        <v>0</v>
      </c>
      <c r="L21" s="147">
        <v>0</v>
      </c>
      <c r="M21" s="147">
        <v>0</v>
      </c>
      <c r="N21" s="148">
        <v>15</v>
      </c>
      <c r="O21" s="145">
        <v>0</v>
      </c>
      <c r="P21" s="145">
        <v>15</v>
      </c>
    </row>
    <row r="22" spans="1:16" ht="16.149999999999999" customHeight="1" x14ac:dyDescent="0.25">
      <c r="A22" s="152" t="s">
        <v>144</v>
      </c>
      <c r="B22" s="152" t="s">
        <v>145</v>
      </c>
      <c r="C22" s="153" t="s">
        <v>114</v>
      </c>
      <c r="D22" s="145">
        <v>13807</v>
      </c>
      <c r="E22" s="145">
        <v>0</v>
      </c>
      <c r="F22" s="146">
        <v>0</v>
      </c>
      <c r="G22" s="145">
        <v>0</v>
      </c>
      <c r="H22" s="145">
        <v>0</v>
      </c>
      <c r="I22" s="145">
        <v>0</v>
      </c>
      <c r="K22" s="147">
        <v>0</v>
      </c>
      <c r="L22" s="147">
        <v>0</v>
      </c>
      <c r="M22" s="147">
        <v>0</v>
      </c>
      <c r="N22" s="148">
        <v>300</v>
      </c>
      <c r="O22" s="145">
        <v>127</v>
      </c>
      <c r="P22" s="145">
        <v>173</v>
      </c>
    </row>
    <row r="23" spans="1:16" ht="16.149999999999999" customHeight="1" x14ac:dyDescent="0.25">
      <c r="A23" s="559" t="s">
        <v>146</v>
      </c>
      <c r="B23" s="149" t="s">
        <v>147</v>
      </c>
      <c r="C23" s="150" t="s">
        <v>114</v>
      </c>
      <c r="D23" s="145">
        <v>5256</v>
      </c>
      <c r="E23" s="145">
        <v>0</v>
      </c>
      <c r="F23" s="146">
        <v>0</v>
      </c>
      <c r="G23" s="145">
        <v>0</v>
      </c>
      <c r="H23" s="145">
        <v>0</v>
      </c>
      <c r="I23" s="145">
        <v>695</v>
      </c>
      <c r="K23" s="147">
        <v>0</v>
      </c>
      <c r="L23" s="147">
        <v>0</v>
      </c>
      <c r="M23" s="147">
        <v>0</v>
      </c>
      <c r="N23" s="148">
        <v>167</v>
      </c>
      <c r="O23" s="145">
        <v>167</v>
      </c>
      <c r="P23" s="145">
        <v>0</v>
      </c>
    </row>
    <row r="24" spans="1:16" ht="43.9" customHeight="1" x14ac:dyDescent="0.25">
      <c r="A24" s="561"/>
      <c r="B24" s="154" t="s">
        <v>148</v>
      </c>
      <c r="C24" s="155" t="s">
        <v>131</v>
      </c>
      <c r="D24" s="145">
        <v>4427</v>
      </c>
      <c r="E24" s="145">
        <v>0</v>
      </c>
      <c r="F24" s="146">
        <v>0</v>
      </c>
      <c r="G24" s="145">
        <v>0</v>
      </c>
      <c r="H24" s="145">
        <v>0</v>
      </c>
      <c r="I24" s="145">
        <v>1643</v>
      </c>
      <c r="K24" s="147">
        <v>0</v>
      </c>
      <c r="L24" s="147">
        <v>0</v>
      </c>
      <c r="M24" s="147">
        <v>0</v>
      </c>
      <c r="N24" s="148">
        <v>150</v>
      </c>
      <c r="O24" s="145">
        <v>150</v>
      </c>
      <c r="P24" s="145">
        <v>0</v>
      </c>
    </row>
    <row r="25" spans="1:16" ht="31.5" x14ac:dyDescent="0.25">
      <c r="A25" s="149" t="s">
        <v>149</v>
      </c>
      <c r="B25" s="149" t="s">
        <v>150</v>
      </c>
      <c r="C25" s="155" t="s">
        <v>139</v>
      </c>
      <c r="D25" s="145">
        <v>803</v>
      </c>
      <c r="E25" s="145">
        <v>2</v>
      </c>
      <c r="F25" s="146">
        <v>0</v>
      </c>
      <c r="G25" s="145">
        <v>0</v>
      </c>
      <c r="H25" s="145">
        <v>0</v>
      </c>
      <c r="I25" s="145">
        <v>18</v>
      </c>
      <c r="K25" s="147">
        <v>0</v>
      </c>
      <c r="L25" s="147">
        <v>0</v>
      </c>
      <c r="M25" s="147">
        <v>0</v>
      </c>
      <c r="N25" s="148">
        <v>24</v>
      </c>
      <c r="O25" s="145">
        <v>24</v>
      </c>
      <c r="P25" s="145">
        <v>0</v>
      </c>
    </row>
    <row r="26" spans="1:16" x14ac:dyDescent="0.25">
      <c r="A26" s="559" t="s">
        <v>151</v>
      </c>
      <c r="B26" s="149" t="s">
        <v>152</v>
      </c>
      <c r="C26" s="150" t="s">
        <v>114</v>
      </c>
      <c r="D26" s="156">
        <v>4285</v>
      </c>
      <c r="E26" s="156">
        <v>0</v>
      </c>
      <c r="F26" s="156">
        <v>4285</v>
      </c>
      <c r="G26" s="156">
        <v>3214</v>
      </c>
      <c r="H26" s="156">
        <v>1071</v>
      </c>
      <c r="I26" s="156">
        <v>0</v>
      </c>
      <c r="K26" s="147">
        <v>0</v>
      </c>
      <c r="L26" s="147">
        <v>0</v>
      </c>
      <c r="M26" s="147">
        <v>0</v>
      </c>
      <c r="N26" s="148">
        <v>160</v>
      </c>
      <c r="O26" s="148">
        <v>115</v>
      </c>
      <c r="P26" s="148">
        <v>45</v>
      </c>
    </row>
    <row r="27" spans="1:16" x14ac:dyDescent="0.25">
      <c r="A27" s="560"/>
      <c r="B27" s="151" t="s">
        <v>153</v>
      </c>
      <c r="C27" s="150" t="s">
        <v>114</v>
      </c>
      <c r="D27" s="145">
        <v>989</v>
      </c>
      <c r="E27" s="145">
        <v>0</v>
      </c>
      <c r="F27" s="146">
        <v>989</v>
      </c>
      <c r="G27" s="145">
        <v>989</v>
      </c>
      <c r="H27" s="145">
        <v>0</v>
      </c>
      <c r="I27" s="145">
        <v>0</v>
      </c>
      <c r="K27" s="147">
        <v>0</v>
      </c>
      <c r="L27" s="147">
        <v>0</v>
      </c>
      <c r="M27" s="147">
        <v>0</v>
      </c>
      <c r="N27" s="148">
        <v>30</v>
      </c>
      <c r="O27" s="145">
        <v>30</v>
      </c>
      <c r="P27" s="145">
        <v>0</v>
      </c>
    </row>
    <row r="28" spans="1:16" ht="83.45" customHeight="1" x14ac:dyDescent="0.25">
      <c r="A28" s="560"/>
      <c r="B28" s="151" t="s">
        <v>154</v>
      </c>
      <c r="C28" s="150" t="s">
        <v>114</v>
      </c>
      <c r="D28" s="145">
        <v>2326</v>
      </c>
      <c r="E28" s="145">
        <v>0</v>
      </c>
      <c r="F28" s="146">
        <v>2326</v>
      </c>
      <c r="G28" s="145">
        <v>1255</v>
      </c>
      <c r="H28" s="145">
        <v>1071</v>
      </c>
      <c r="I28" s="145">
        <v>0</v>
      </c>
      <c r="K28" s="147">
        <v>0</v>
      </c>
      <c r="L28" s="147">
        <v>0</v>
      </c>
      <c r="M28" s="147">
        <v>0</v>
      </c>
      <c r="N28" s="148">
        <v>90</v>
      </c>
      <c r="O28" s="145">
        <v>45</v>
      </c>
      <c r="P28" s="145">
        <v>45</v>
      </c>
    </row>
    <row r="29" spans="1:16" ht="78.75" x14ac:dyDescent="0.25">
      <c r="A29" s="561"/>
      <c r="B29" s="151" t="s">
        <v>155</v>
      </c>
      <c r="C29" s="150" t="s">
        <v>114</v>
      </c>
      <c r="D29" s="145">
        <v>970</v>
      </c>
      <c r="E29" s="145">
        <v>0</v>
      </c>
      <c r="F29" s="146">
        <v>970</v>
      </c>
      <c r="G29" s="145">
        <v>970</v>
      </c>
      <c r="H29" s="145">
        <v>0</v>
      </c>
      <c r="I29" s="145">
        <v>0</v>
      </c>
      <c r="K29" s="147">
        <v>0</v>
      </c>
      <c r="L29" s="147">
        <v>0</v>
      </c>
      <c r="M29" s="147">
        <v>0</v>
      </c>
      <c r="N29" s="148">
        <v>40</v>
      </c>
      <c r="O29" s="145">
        <v>40</v>
      </c>
      <c r="P29" s="145">
        <v>0</v>
      </c>
    </row>
    <row r="30" spans="1:16" ht="31.5" x14ac:dyDescent="0.25">
      <c r="A30" s="562" t="s">
        <v>156</v>
      </c>
      <c r="B30" s="149" t="s">
        <v>157</v>
      </c>
      <c r="C30" s="150" t="s">
        <v>131</v>
      </c>
      <c r="D30" s="145">
        <v>6289</v>
      </c>
      <c r="E30" s="145">
        <v>0</v>
      </c>
      <c r="F30" s="146">
        <v>0</v>
      </c>
      <c r="G30" s="145">
        <v>0</v>
      </c>
      <c r="H30" s="145">
        <v>0</v>
      </c>
      <c r="I30" s="145">
        <v>0</v>
      </c>
      <c r="K30" s="147">
        <v>0</v>
      </c>
      <c r="L30" s="147">
        <v>0</v>
      </c>
      <c r="M30" s="147">
        <v>0</v>
      </c>
      <c r="N30" s="148">
        <v>278</v>
      </c>
      <c r="O30" s="145">
        <v>248</v>
      </c>
      <c r="P30" s="145">
        <v>30</v>
      </c>
    </row>
    <row r="31" spans="1:16" ht="47.25" x14ac:dyDescent="0.25">
      <c r="A31" s="562"/>
      <c r="B31" s="149" t="s">
        <v>158</v>
      </c>
      <c r="C31" s="150" t="s">
        <v>131</v>
      </c>
      <c r="D31" s="145">
        <v>4968</v>
      </c>
      <c r="E31" s="145">
        <v>0</v>
      </c>
      <c r="F31" s="146">
        <v>0</v>
      </c>
      <c r="G31" s="145">
        <v>0</v>
      </c>
      <c r="H31" s="145">
        <v>0</v>
      </c>
      <c r="I31" s="145">
        <v>8</v>
      </c>
      <c r="K31" s="147">
        <v>0</v>
      </c>
      <c r="L31" s="147">
        <v>0</v>
      </c>
      <c r="M31" s="147">
        <v>0</v>
      </c>
      <c r="N31" s="148">
        <v>245</v>
      </c>
      <c r="O31" s="145">
        <v>245</v>
      </c>
      <c r="P31" s="145">
        <v>0</v>
      </c>
    </row>
    <row r="32" spans="1:16" x14ac:dyDescent="0.25">
      <c r="A32" s="562"/>
      <c r="B32" s="157" t="s">
        <v>159</v>
      </c>
      <c r="C32" s="150" t="s">
        <v>114</v>
      </c>
      <c r="D32" s="145">
        <v>547</v>
      </c>
      <c r="E32" s="145">
        <v>0</v>
      </c>
      <c r="F32" s="146">
        <v>0</v>
      </c>
      <c r="G32" s="145">
        <v>0</v>
      </c>
      <c r="H32" s="145">
        <v>0</v>
      </c>
      <c r="I32" s="145">
        <v>0</v>
      </c>
      <c r="K32" s="147">
        <v>0</v>
      </c>
      <c r="L32" s="147">
        <v>0</v>
      </c>
      <c r="M32" s="147">
        <v>0</v>
      </c>
      <c r="N32" s="148">
        <v>25</v>
      </c>
      <c r="O32" s="145">
        <v>0</v>
      </c>
      <c r="P32" s="145">
        <v>25</v>
      </c>
    </row>
    <row r="33" spans="1:16" x14ac:dyDescent="0.25">
      <c r="A33" s="563" t="s">
        <v>160</v>
      </c>
      <c r="B33" s="563" t="s">
        <v>161</v>
      </c>
      <c r="C33" s="150" t="s">
        <v>160</v>
      </c>
      <c r="D33" s="145">
        <v>1911</v>
      </c>
      <c r="E33" s="145">
        <v>0</v>
      </c>
      <c r="F33" s="146">
        <v>0</v>
      </c>
      <c r="G33" s="145">
        <v>0</v>
      </c>
      <c r="H33" s="145">
        <v>0</v>
      </c>
      <c r="I33" s="145">
        <v>307</v>
      </c>
      <c r="K33" s="147">
        <v>0</v>
      </c>
      <c r="L33" s="147">
        <v>0</v>
      </c>
      <c r="M33" s="147">
        <v>0</v>
      </c>
      <c r="N33" s="148">
        <v>95</v>
      </c>
      <c r="O33" s="145">
        <v>95</v>
      </c>
      <c r="P33" s="145">
        <v>0</v>
      </c>
    </row>
    <row r="34" spans="1:16" ht="31.5" x14ac:dyDescent="0.25">
      <c r="A34" s="564"/>
      <c r="B34" s="564"/>
      <c r="C34" s="150" t="s">
        <v>131</v>
      </c>
      <c r="D34" s="145">
        <v>0</v>
      </c>
      <c r="E34" s="145">
        <v>0</v>
      </c>
      <c r="F34" s="146">
        <v>0</v>
      </c>
      <c r="G34" s="145">
        <v>0</v>
      </c>
      <c r="H34" s="145">
        <v>0</v>
      </c>
      <c r="I34" s="145">
        <v>0</v>
      </c>
      <c r="K34" s="147"/>
      <c r="L34" s="147"/>
      <c r="M34" s="147"/>
      <c r="N34" s="148"/>
      <c r="O34" s="145"/>
      <c r="P34" s="145"/>
    </row>
    <row r="35" spans="1:16" x14ac:dyDescent="0.25">
      <c r="A35" s="565"/>
      <c r="B35" s="565"/>
      <c r="C35" s="150" t="s">
        <v>162</v>
      </c>
      <c r="D35" s="145">
        <v>0</v>
      </c>
      <c r="E35" s="145">
        <v>0</v>
      </c>
      <c r="F35" s="146">
        <v>0</v>
      </c>
      <c r="G35" s="145">
        <v>0</v>
      </c>
      <c r="H35" s="145">
        <v>0</v>
      </c>
      <c r="I35" s="145">
        <v>0</v>
      </c>
      <c r="K35" s="147"/>
      <c r="L35" s="147"/>
      <c r="M35" s="147"/>
      <c r="N35" s="148"/>
      <c r="O35" s="145"/>
      <c r="P35" s="145"/>
    </row>
    <row r="36" spans="1:16" ht="31.5" x14ac:dyDescent="0.25">
      <c r="A36" s="158" t="s">
        <v>163</v>
      </c>
      <c r="B36" s="159" t="s">
        <v>164</v>
      </c>
      <c r="C36" s="160" t="s">
        <v>163</v>
      </c>
      <c r="D36" s="145">
        <v>1221</v>
      </c>
      <c r="E36" s="145">
        <v>0</v>
      </c>
      <c r="F36" s="146">
        <v>0</v>
      </c>
      <c r="G36" s="145">
        <v>0</v>
      </c>
      <c r="H36" s="145">
        <v>0</v>
      </c>
      <c r="I36" s="145">
        <v>18</v>
      </c>
      <c r="K36" s="147">
        <v>0</v>
      </c>
      <c r="L36" s="147">
        <v>0</v>
      </c>
      <c r="M36" s="147">
        <v>0</v>
      </c>
      <c r="N36" s="148">
        <v>30</v>
      </c>
      <c r="O36" s="145">
        <v>10</v>
      </c>
      <c r="P36" s="145">
        <v>20</v>
      </c>
    </row>
    <row r="37" spans="1:16" ht="16.149999999999999" customHeight="1" x14ac:dyDescent="0.25">
      <c r="A37" s="149" t="s">
        <v>165</v>
      </c>
      <c r="B37" s="149" t="s">
        <v>166</v>
      </c>
      <c r="C37" s="150" t="s">
        <v>114</v>
      </c>
      <c r="D37" s="145">
        <v>1148</v>
      </c>
      <c r="E37" s="145">
        <v>0</v>
      </c>
      <c r="F37" s="146">
        <v>0</v>
      </c>
      <c r="G37" s="145">
        <v>0</v>
      </c>
      <c r="H37" s="145">
        <v>0</v>
      </c>
      <c r="I37" s="145">
        <v>0</v>
      </c>
      <c r="K37" s="147">
        <v>0</v>
      </c>
      <c r="L37" s="147">
        <v>0</v>
      </c>
      <c r="M37" s="147">
        <v>0</v>
      </c>
      <c r="N37" s="148">
        <v>27</v>
      </c>
      <c r="O37" s="145">
        <v>27</v>
      </c>
      <c r="P37" s="145">
        <v>0</v>
      </c>
    </row>
    <row r="38" spans="1:16" x14ac:dyDescent="0.25">
      <c r="A38" s="161" t="s">
        <v>134</v>
      </c>
      <c r="B38" s="161" t="s">
        <v>167</v>
      </c>
      <c r="C38" s="153" t="s">
        <v>134</v>
      </c>
      <c r="D38" s="145">
        <v>8508</v>
      </c>
      <c r="E38" s="145">
        <v>7114</v>
      </c>
      <c r="F38" s="146">
        <v>0</v>
      </c>
      <c r="G38" s="145">
        <v>0</v>
      </c>
      <c r="H38" s="145">
        <v>0</v>
      </c>
      <c r="I38" s="145">
        <v>300</v>
      </c>
      <c r="K38" s="147">
        <v>0</v>
      </c>
      <c r="L38" s="147">
        <v>0</v>
      </c>
      <c r="M38" s="147">
        <v>0</v>
      </c>
      <c r="N38" s="148">
        <v>331</v>
      </c>
      <c r="O38" s="145">
        <v>331</v>
      </c>
      <c r="P38" s="162">
        <v>0</v>
      </c>
    </row>
    <row r="39" spans="1:16" x14ac:dyDescent="0.25">
      <c r="A39" s="152" t="s">
        <v>168</v>
      </c>
      <c r="B39" s="152" t="s">
        <v>169</v>
      </c>
      <c r="C39" s="153" t="s">
        <v>168</v>
      </c>
      <c r="D39" s="145">
        <v>3902</v>
      </c>
      <c r="E39" s="145">
        <v>0</v>
      </c>
      <c r="F39" s="146">
        <v>0</v>
      </c>
      <c r="G39" s="145">
        <v>0</v>
      </c>
      <c r="H39" s="145">
        <v>0</v>
      </c>
      <c r="I39" s="145">
        <v>96</v>
      </c>
      <c r="K39" s="147">
        <v>0</v>
      </c>
      <c r="L39" s="147">
        <v>0</v>
      </c>
      <c r="M39" s="147">
        <v>0</v>
      </c>
      <c r="N39" s="148">
        <v>65</v>
      </c>
      <c r="O39" s="145">
        <v>35</v>
      </c>
      <c r="P39" s="162">
        <v>30</v>
      </c>
    </row>
    <row r="40" spans="1:16" x14ac:dyDescent="0.25">
      <c r="A40" s="149" t="s">
        <v>170</v>
      </c>
      <c r="B40" s="149" t="s">
        <v>171</v>
      </c>
      <c r="C40" s="150" t="s">
        <v>170</v>
      </c>
      <c r="D40" s="145">
        <v>6569</v>
      </c>
      <c r="E40" s="145">
        <v>0</v>
      </c>
      <c r="F40" s="146">
        <v>0</v>
      </c>
      <c r="G40" s="145">
        <v>0</v>
      </c>
      <c r="H40" s="145">
        <v>0</v>
      </c>
      <c r="I40" s="145">
        <v>713</v>
      </c>
      <c r="K40" s="147">
        <v>0</v>
      </c>
      <c r="L40" s="147">
        <v>0</v>
      </c>
      <c r="M40" s="147">
        <v>0</v>
      </c>
      <c r="N40" s="148">
        <v>90</v>
      </c>
      <c r="O40" s="145">
        <v>70</v>
      </c>
      <c r="P40" s="162">
        <v>20</v>
      </c>
    </row>
    <row r="41" spans="1:16" x14ac:dyDescent="0.25">
      <c r="A41" s="149" t="s">
        <v>143</v>
      </c>
      <c r="B41" s="149" t="s">
        <v>172</v>
      </c>
      <c r="C41" s="150" t="s">
        <v>143</v>
      </c>
      <c r="D41" s="145">
        <v>5736</v>
      </c>
      <c r="E41" s="145">
        <v>0</v>
      </c>
      <c r="F41" s="146">
        <v>0</v>
      </c>
      <c r="G41" s="145">
        <v>0</v>
      </c>
      <c r="H41" s="145">
        <v>0</v>
      </c>
      <c r="I41" s="145">
        <v>5</v>
      </c>
      <c r="K41" s="147">
        <v>0</v>
      </c>
      <c r="L41" s="147">
        <v>0</v>
      </c>
      <c r="M41" s="147">
        <v>0</v>
      </c>
      <c r="N41" s="148">
        <v>179</v>
      </c>
      <c r="O41" s="145">
        <v>0</v>
      </c>
      <c r="P41" s="162">
        <v>179</v>
      </c>
    </row>
    <row r="42" spans="1:16" x14ac:dyDescent="0.25">
      <c r="A42" s="149" t="s">
        <v>173</v>
      </c>
      <c r="B42" s="149" t="s">
        <v>174</v>
      </c>
      <c r="C42" s="150" t="s">
        <v>114</v>
      </c>
      <c r="D42" s="145">
        <v>2272</v>
      </c>
      <c r="E42" s="145">
        <v>0</v>
      </c>
      <c r="F42" s="146">
        <v>0</v>
      </c>
      <c r="G42" s="145">
        <v>0</v>
      </c>
      <c r="H42" s="145">
        <v>0</v>
      </c>
      <c r="I42" s="145">
        <v>0</v>
      </c>
      <c r="K42" s="147">
        <v>0</v>
      </c>
      <c r="L42" s="147">
        <v>0</v>
      </c>
      <c r="M42" s="147">
        <v>0</v>
      </c>
      <c r="N42" s="148">
        <v>45</v>
      </c>
      <c r="O42" s="145">
        <v>45</v>
      </c>
      <c r="P42" s="162">
        <v>0</v>
      </c>
    </row>
    <row r="43" spans="1:16" x14ac:dyDescent="0.25">
      <c r="A43" s="149" t="s">
        <v>175</v>
      </c>
      <c r="B43" s="149" t="s">
        <v>176</v>
      </c>
      <c r="C43" s="150" t="s">
        <v>114</v>
      </c>
      <c r="D43" s="145">
        <v>1070</v>
      </c>
      <c r="E43" s="145">
        <v>1070</v>
      </c>
      <c r="F43" s="146">
        <v>0</v>
      </c>
      <c r="G43" s="145">
        <v>0</v>
      </c>
      <c r="H43" s="145">
        <v>0</v>
      </c>
      <c r="I43" s="145">
        <v>225</v>
      </c>
      <c r="K43" s="147">
        <v>0</v>
      </c>
      <c r="L43" s="147">
        <v>0</v>
      </c>
      <c r="M43" s="147">
        <v>0</v>
      </c>
      <c r="N43" s="148">
        <v>122</v>
      </c>
      <c r="O43" s="145">
        <v>122</v>
      </c>
      <c r="P43" s="162">
        <v>0</v>
      </c>
    </row>
    <row r="44" spans="1:16" x14ac:dyDescent="0.25">
      <c r="A44" s="149" t="s">
        <v>177</v>
      </c>
      <c r="B44" s="149" t="s">
        <v>178</v>
      </c>
      <c r="C44" s="150" t="s">
        <v>177</v>
      </c>
      <c r="D44" s="145">
        <v>919</v>
      </c>
      <c r="E44" s="145">
        <v>0</v>
      </c>
      <c r="F44" s="146">
        <v>0</v>
      </c>
      <c r="G44" s="145">
        <v>0</v>
      </c>
      <c r="H44" s="145">
        <v>0</v>
      </c>
      <c r="I44" s="145">
        <v>40</v>
      </c>
      <c r="K44" s="147">
        <v>0</v>
      </c>
      <c r="L44" s="147">
        <v>0</v>
      </c>
      <c r="M44" s="147">
        <v>0</v>
      </c>
      <c r="N44" s="148">
        <v>35</v>
      </c>
      <c r="O44" s="145">
        <v>30</v>
      </c>
      <c r="P44" s="162">
        <v>5</v>
      </c>
    </row>
    <row r="45" spans="1:16" ht="31.5" x14ac:dyDescent="0.25">
      <c r="A45" s="566" t="s">
        <v>131</v>
      </c>
      <c r="B45" s="149" t="s">
        <v>179</v>
      </c>
      <c r="C45" s="150" t="s">
        <v>131</v>
      </c>
      <c r="D45" s="145">
        <v>598</v>
      </c>
      <c r="E45" s="145">
        <v>0</v>
      </c>
      <c r="F45" s="146">
        <v>0</v>
      </c>
      <c r="G45" s="145">
        <v>0</v>
      </c>
      <c r="H45" s="145">
        <v>0</v>
      </c>
      <c r="I45" s="145">
        <v>203</v>
      </c>
      <c r="K45" s="147">
        <v>0</v>
      </c>
      <c r="L45" s="147">
        <v>0</v>
      </c>
      <c r="M45" s="147">
        <v>0</v>
      </c>
      <c r="N45" s="148">
        <v>26</v>
      </c>
      <c r="O45" s="145">
        <v>25</v>
      </c>
      <c r="P45" s="162">
        <v>1</v>
      </c>
    </row>
    <row r="46" spans="1:16" ht="31.5" x14ac:dyDescent="0.25">
      <c r="A46" s="566"/>
      <c r="B46" s="149" t="s">
        <v>180</v>
      </c>
      <c r="C46" s="150" t="s">
        <v>131</v>
      </c>
      <c r="D46" s="145">
        <v>845</v>
      </c>
      <c r="E46" s="145">
        <v>0</v>
      </c>
      <c r="F46" s="146">
        <v>0</v>
      </c>
      <c r="G46" s="145">
        <v>0</v>
      </c>
      <c r="H46" s="145">
        <v>0</v>
      </c>
      <c r="I46" s="145">
        <v>0</v>
      </c>
      <c r="K46" s="147">
        <v>0</v>
      </c>
      <c r="L46" s="147">
        <v>0</v>
      </c>
      <c r="M46" s="147">
        <v>0</v>
      </c>
      <c r="N46" s="148">
        <v>36</v>
      </c>
      <c r="O46" s="145">
        <v>36</v>
      </c>
      <c r="P46" s="162">
        <v>0</v>
      </c>
    </row>
    <row r="47" spans="1:16" x14ac:dyDescent="0.25">
      <c r="A47" s="149" t="s">
        <v>181</v>
      </c>
      <c r="B47" s="149" t="s">
        <v>182</v>
      </c>
      <c r="C47" s="150" t="s">
        <v>114</v>
      </c>
      <c r="D47" s="145">
        <v>15393</v>
      </c>
      <c r="E47" s="145">
        <v>0</v>
      </c>
      <c r="F47" s="146">
        <v>0</v>
      </c>
      <c r="G47" s="145">
        <v>0</v>
      </c>
      <c r="H47" s="145">
        <v>0</v>
      </c>
      <c r="I47" s="145">
        <v>0</v>
      </c>
      <c r="K47" s="147">
        <v>0</v>
      </c>
      <c r="L47" s="147">
        <v>0</v>
      </c>
      <c r="M47" s="147">
        <v>0</v>
      </c>
      <c r="N47" s="148">
        <v>595</v>
      </c>
      <c r="O47" s="145">
        <v>595</v>
      </c>
      <c r="P47" s="162">
        <v>0</v>
      </c>
    </row>
    <row r="48" spans="1:16" x14ac:dyDescent="0.25">
      <c r="A48" s="149" t="s">
        <v>183</v>
      </c>
      <c r="B48" s="149" t="s">
        <v>184</v>
      </c>
      <c r="C48" s="150" t="s">
        <v>183</v>
      </c>
      <c r="D48" s="145">
        <v>433</v>
      </c>
      <c r="E48" s="145">
        <v>5</v>
      </c>
      <c r="F48" s="146">
        <v>0</v>
      </c>
      <c r="G48" s="145">
        <v>0</v>
      </c>
      <c r="H48" s="145">
        <v>0</v>
      </c>
      <c r="I48" s="145">
        <v>15</v>
      </c>
      <c r="K48" s="147">
        <v>0</v>
      </c>
      <c r="L48" s="147">
        <v>0</v>
      </c>
      <c r="M48" s="147">
        <v>0</v>
      </c>
      <c r="N48" s="148">
        <v>24</v>
      </c>
      <c r="O48" s="145">
        <v>24</v>
      </c>
      <c r="P48" s="162">
        <v>0</v>
      </c>
    </row>
    <row r="49" spans="1:16" x14ac:dyDescent="0.25">
      <c r="A49" s="567" t="s">
        <v>185</v>
      </c>
      <c r="B49" s="568" t="s">
        <v>186</v>
      </c>
      <c r="C49" s="150" t="s">
        <v>162</v>
      </c>
      <c r="D49" s="145">
        <v>0</v>
      </c>
      <c r="E49" s="145">
        <v>0</v>
      </c>
      <c r="F49" s="146">
        <v>0</v>
      </c>
      <c r="G49" s="145">
        <v>0</v>
      </c>
      <c r="H49" s="145">
        <v>0</v>
      </c>
      <c r="I49" s="145">
        <v>0</v>
      </c>
      <c r="K49" s="147"/>
      <c r="L49" s="147"/>
      <c r="M49" s="147"/>
      <c r="N49" s="148"/>
      <c r="O49" s="145"/>
      <c r="P49" s="162"/>
    </row>
    <row r="50" spans="1:16" ht="15" customHeight="1" x14ac:dyDescent="0.25">
      <c r="A50" s="567"/>
      <c r="B50" s="569"/>
      <c r="C50" s="150" t="s">
        <v>160</v>
      </c>
      <c r="D50" s="145">
        <v>7329</v>
      </c>
      <c r="E50" s="145">
        <v>0</v>
      </c>
      <c r="F50" s="146">
        <v>0</v>
      </c>
      <c r="G50" s="145">
        <v>0</v>
      </c>
      <c r="H50" s="145">
        <v>0</v>
      </c>
      <c r="I50" s="145">
        <v>656</v>
      </c>
      <c r="K50" s="147">
        <v>0</v>
      </c>
      <c r="L50" s="147">
        <v>0</v>
      </c>
      <c r="M50" s="147">
        <v>0</v>
      </c>
      <c r="N50" s="148">
        <v>276</v>
      </c>
      <c r="O50" s="145">
        <v>276</v>
      </c>
      <c r="P50" s="162">
        <v>0</v>
      </c>
    </row>
    <row r="51" spans="1:16" ht="18" customHeight="1" x14ac:dyDescent="0.25">
      <c r="A51" s="567"/>
      <c r="B51" s="163" t="s">
        <v>187</v>
      </c>
      <c r="C51" s="150" t="s">
        <v>162</v>
      </c>
      <c r="D51" s="145">
        <v>1830</v>
      </c>
      <c r="E51" s="145">
        <v>0</v>
      </c>
      <c r="F51" s="146">
        <v>0</v>
      </c>
      <c r="G51" s="145">
        <v>0</v>
      </c>
      <c r="H51" s="145">
        <v>0</v>
      </c>
      <c r="I51" s="145">
        <v>250</v>
      </c>
      <c r="K51" s="147">
        <v>0</v>
      </c>
      <c r="L51" s="147">
        <v>0</v>
      </c>
      <c r="M51" s="147">
        <v>0</v>
      </c>
      <c r="N51" s="148">
        <v>61</v>
      </c>
      <c r="O51" s="145">
        <v>61</v>
      </c>
      <c r="P51" s="162">
        <v>0</v>
      </c>
    </row>
    <row r="52" spans="1:16" x14ac:dyDescent="0.25">
      <c r="A52" s="149" t="s">
        <v>188</v>
      </c>
      <c r="B52" s="149" t="s">
        <v>189</v>
      </c>
      <c r="C52" s="164" t="s">
        <v>188</v>
      </c>
      <c r="D52" s="145">
        <v>4538</v>
      </c>
      <c r="E52" s="145">
        <v>10</v>
      </c>
      <c r="F52" s="146">
        <v>0</v>
      </c>
      <c r="G52" s="145">
        <v>0</v>
      </c>
      <c r="H52" s="145">
        <v>0</v>
      </c>
      <c r="I52" s="145">
        <v>409</v>
      </c>
      <c r="K52" s="147">
        <v>0</v>
      </c>
      <c r="L52" s="147">
        <v>0</v>
      </c>
      <c r="M52" s="147">
        <v>0</v>
      </c>
      <c r="N52" s="148">
        <v>125</v>
      </c>
      <c r="O52" s="145">
        <v>125</v>
      </c>
      <c r="P52" s="162">
        <v>0</v>
      </c>
    </row>
    <row r="53" spans="1:16" ht="31.5" x14ac:dyDescent="0.25">
      <c r="A53" s="161" t="s">
        <v>190</v>
      </c>
      <c r="B53" s="152" t="s">
        <v>191</v>
      </c>
      <c r="C53" s="155" t="s">
        <v>139</v>
      </c>
      <c r="D53" s="145">
        <v>14970</v>
      </c>
      <c r="E53" s="145">
        <v>0</v>
      </c>
      <c r="F53" s="146">
        <v>0</v>
      </c>
      <c r="G53" s="145">
        <v>0</v>
      </c>
      <c r="H53" s="145">
        <v>0</v>
      </c>
      <c r="I53" s="145">
        <v>19</v>
      </c>
      <c r="K53" s="147">
        <v>0</v>
      </c>
      <c r="L53" s="147">
        <v>0</v>
      </c>
      <c r="M53" s="147">
        <v>0</v>
      </c>
      <c r="N53" s="148">
        <v>447</v>
      </c>
      <c r="O53" s="145">
        <v>447</v>
      </c>
      <c r="P53" s="162">
        <v>0</v>
      </c>
    </row>
    <row r="54" spans="1:16" ht="19.899999999999999" customHeight="1" x14ac:dyDescent="0.25">
      <c r="A54" s="149" t="s">
        <v>192</v>
      </c>
      <c r="B54" s="149" t="s">
        <v>193</v>
      </c>
      <c r="C54" s="150" t="s">
        <v>194</v>
      </c>
      <c r="D54" s="145">
        <v>144</v>
      </c>
      <c r="E54" s="145">
        <v>0</v>
      </c>
      <c r="F54" s="146">
        <v>0</v>
      </c>
      <c r="G54" s="145">
        <v>0</v>
      </c>
      <c r="H54" s="145">
        <v>0</v>
      </c>
      <c r="I54" s="145">
        <v>18</v>
      </c>
      <c r="K54" s="147">
        <v>0</v>
      </c>
      <c r="L54" s="147">
        <v>0</v>
      </c>
      <c r="M54" s="147">
        <v>0</v>
      </c>
      <c r="N54" s="148">
        <v>5</v>
      </c>
      <c r="O54" s="145">
        <v>5</v>
      </c>
      <c r="P54" s="162">
        <v>0</v>
      </c>
    </row>
    <row r="55" spans="1:16" ht="19.899999999999999" customHeight="1" x14ac:dyDescent="0.25">
      <c r="A55" s="149" t="s">
        <v>195</v>
      </c>
      <c r="B55" s="149" t="s">
        <v>196</v>
      </c>
      <c r="C55" s="150" t="s">
        <v>195</v>
      </c>
      <c r="D55" s="145">
        <v>834</v>
      </c>
      <c r="E55" s="145">
        <v>0</v>
      </c>
      <c r="F55" s="146">
        <v>0</v>
      </c>
      <c r="G55" s="145">
        <v>0</v>
      </c>
      <c r="H55" s="145">
        <v>0</v>
      </c>
      <c r="I55" s="145">
        <v>0</v>
      </c>
      <c r="K55" s="147">
        <v>0</v>
      </c>
      <c r="L55" s="147">
        <v>0</v>
      </c>
      <c r="M55" s="147">
        <v>0</v>
      </c>
      <c r="N55" s="148">
        <v>20</v>
      </c>
      <c r="O55" s="145">
        <v>17</v>
      </c>
      <c r="P55" s="162">
        <v>3</v>
      </c>
    </row>
    <row r="56" spans="1:16" x14ac:dyDescent="0.25">
      <c r="A56" s="149" t="s">
        <v>197</v>
      </c>
      <c r="B56" s="149" t="s">
        <v>198</v>
      </c>
      <c r="C56" s="165" t="s">
        <v>197</v>
      </c>
      <c r="D56" s="145">
        <v>1516</v>
      </c>
      <c r="E56" s="145">
        <v>0</v>
      </c>
      <c r="F56" s="146">
        <v>0</v>
      </c>
      <c r="G56" s="145">
        <v>0</v>
      </c>
      <c r="H56" s="145">
        <v>0</v>
      </c>
      <c r="I56" s="145">
        <v>2</v>
      </c>
      <c r="K56" s="147">
        <v>0</v>
      </c>
      <c r="L56" s="147">
        <v>0</v>
      </c>
      <c r="M56" s="147">
        <v>0</v>
      </c>
      <c r="N56" s="148">
        <v>40</v>
      </c>
      <c r="O56" s="145">
        <v>40</v>
      </c>
      <c r="P56" s="162">
        <v>0</v>
      </c>
    </row>
    <row r="57" spans="1:16" ht="31.15" customHeight="1" x14ac:dyDescent="0.25">
      <c r="A57" s="555" t="s">
        <v>45</v>
      </c>
      <c r="B57" s="556"/>
      <c r="C57" s="166"/>
      <c r="D57" s="167">
        <v>150934</v>
      </c>
      <c r="E57" s="167">
        <v>9151</v>
      </c>
      <c r="F57" s="167">
        <v>4285</v>
      </c>
      <c r="G57" s="167">
        <v>3214</v>
      </c>
      <c r="H57" s="167">
        <v>1071</v>
      </c>
      <c r="I57" s="167">
        <v>6134</v>
      </c>
      <c r="K57" s="168">
        <v>0</v>
      </c>
      <c r="L57" s="169">
        <v>0</v>
      </c>
      <c r="M57" s="169">
        <v>0</v>
      </c>
      <c r="N57" s="170">
        <v>4868</v>
      </c>
      <c r="O57" s="171">
        <v>4238</v>
      </c>
      <c r="P57" s="172">
        <v>630</v>
      </c>
    </row>
    <row r="58" spans="1:16" ht="32.450000000000003" customHeight="1" x14ac:dyDescent="0.3">
      <c r="A58" s="555" t="s">
        <v>199</v>
      </c>
      <c r="B58" s="556"/>
      <c r="C58" s="173"/>
      <c r="D58" s="542">
        <v>6000</v>
      </c>
      <c r="E58" s="174"/>
      <c r="F58" s="174"/>
      <c r="G58" s="174"/>
      <c r="H58" s="174"/>
      <c r="I58" s="174"/>
      <c r="J58" s="175"/>
      <c r="K58" s="131"/>
      <c r="L58" s="131"/>
      <c r="M58" s="131"/>
    </row>
    <row r="59" spans="1:16" ht="25.9" customHeight="1" x14ac:dyDescent="0.25">
      <c r="A59" s="557" t="s">
        <v>47</v>
      </c>
      <c r="B59" s="558"/>
      <c r="C59" s="176"/>
      <c r="D59" s="177">
        <v>156934</v>
      </c>
      <c r="E59" s="177">
        <v>9151</v>
      </c>
      <c r="F59" s="177">
        <v>4285</v>
      </c>
      <c r="G59" s="177">
        <v>3214</v>
      </c>
      <c r="H59" s="177">
        <v>1071</v>
      </c>
      <c r="I59" s="177">
        <v>6134</v>
      </c>
      <c r="K59" s="168">
        <v>0</v>
      </c>
      <c r="L59" s="168">
        <v>0</v>
      </c>
      <c r="M59" s="168">
        <v>0</v>
      </c>
      <c r="N59" s="170">
        <v>6399</v>
      </c>
      <c r="O59" s="178">
        <v>5628</v>
      </c>
      <c r="P59" s="179">
        <v>771</v>
      </c>
    </row>
    <row r="60" spans="1:16" x14ac:dyDescent="0.25">
      <c r="B60" s="180"/>
      <c r="C60" s="180"/>
    </row>
    <row r="61" spans="1:16" x14ac:dyDescent="0.25">
      <c r="B61" s="180"/>
      <c r="C61" s="180"/>
      <c r="K61" s="181">
        <v>0</v>
      </c>
      <c r="L61" s="181"/>
      <c r="M61" s="181"/>
      <c r="N61" s="181">
        <v>30</v>
      </c>
      <c r="O61" s="181">
        <v>29</v>
      </c>
      <c r="P61" s="182">
        <v>1</v>
      </c>
    </row>
    <row r="62" spans="1:16" x14ac:dyDescent="0.25">
      <c r="B62" s="180"/>
      <c r="C62" s="180"/>
      <c r="K62" s="181">
        <v>0</v>
      </c>
      <c r="L62" s="181"/>
      <c r="M62" s="181"/>
      <c r="N62" s="181">
        <v>400</v>
      </c>
      <c r="O62" s="181">
        <v>320</v>
      </c>
      <c r="P62" s="182">
        <v>80</v>
      </c>
    </row>
    <row r="63" spans="1:16" x14ac:dyDescent="0.25">
      <c r="A63" s="183"/>
      <c r="B63" s="180"/>
      <c r="C63" s="180"/>
      <c r="K63" s="181">
        <v>0</v>
      </c>
      <c r="L63" s="181"/>
      <c r="M63" s="181"/>
      <c r="N63" s="181">
        <v>820</v>
      </c>
      <c r="O63" s="181">
        <v>770</v>
      </c>
      <c r="P63" s="182">
        <v>50</v>
      </c>
    </row>
    <row r="64" spans="1:16" x14ac:dyDescent="0.25">
      <c r="A64" s="183"/>
      <c r="B64" s="184"/>
      <c r="C64" s="184"/>
      <c r="K64" s="181">
        <v>0</v>
      </c>
      <c r="L64" s="181"/>
      <c r="M64" s="181"/>
      <c r="N64" s="181">
        <v>281</v>
      </c>
      <c r="O64" s="181">
        <v>271</v>
      </c>
      <c r="P64" s="182">
        <v>10</v>
      </c>
    </row>
    <row r="65" spans="11:16" x14ac:dyDescent="0.25">
      <c r="K65" s="185">
        <v>0</v>
      </c>
      <c r="L65" s="185">
        <v>0</v>
      </c>
      <c r="M65" s="185">
        <v>0</v>
      </c>
      <c r="N65" s="185">
        <v>1531</v>
      </c>
      <c r="O65" s="185">
        <v>1390</v>
      </c>
      <c r="P65" s="186">
        <v>141</v>
      </c>
    </row>
  </sheetData>
  <mergeCells count="27">
    <mergeCell ref="G1:I1"/>
    <mergeCell ref="A23:A24"/>
    <mergeCell ref="B2:I2"/>
    <mergeCell ref="B3:I3"/>
    <mergeCell ref="A4:A6"/>
    <mergeCell ref="B4:B6"/>
    <mergeCell ref="C4:C6"/>
    <mergeCell ref="D4:D6"/>
    <mergeCell ref="E4:I4"/>
    <mergeCell ref="E5:E6"/>
    <mergeCell ref="F5:H5"/>
    <mergeCell ref="I5:I6"/>
    <mergeCell ref="K5:M5"/>
    <mergeCell ref="N5:P5"/>
    <mergeCell ref="A7:A10"/>
    <mergeCell ref="A19:A20"/>
    <mergeCell ref="B19:B20"/>
    <mergeCell ref="A57:B57"/>
    <mergeCell ref="A58:B58"/>
    <mergeCell ref="A59:B59"/>
    <mergeCell ref="A26:A29"/>
    <mergeCell ref="A30:A32"/>
    <mergeCell ref="A33:A35"/>
    <mergeCell ref="B33:B35"/>
    <mergeCell ref="A45:A46"/>
    <mergeCell ref="A49:A51"/>
    <mergeCell ref="B49:B50"/>
  </mergeCells>
  <pageMargins left="0.23622047244094491" right="0.15748031496062992" top="0.27559055118110237" bottom="0.19685039370078741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W57"/>
  <sheetViews>
    <sheetView zoomScale="60" zoomScaleNormal="60" zoomScaleSheetLayoutView="66" workbookViewId="0">
      <selection activeCell="O46" sqref="O46"/>
    </sheetView>
  </sheetViews>
  <sheetFormatPr defaultColWidth="8.85546875" defaultRowHeight="15" x14ac:dyDescent="0.25"/>
  <cols>
    <col min="1" max="1" width="35.42578125" style="29" customWidth="1"/>
    <col min="2" max="2" width="35.7109375" style="29" customWidth="1"/>
    <col min="3" max="3" width="15.28515625" style="29" customWidth="1"/>
    <col min="4" max="4" width="16.28515625" style="29" customWidth="1"/>
    <col min="5" max="5" width="15.140625" style="29" customWidth="1"/>
    <col min="6" max="6" width="17.7109375" style="284" customWidth="1"/>
    <col min="7" max="7" width="15.42578125" style="284" customWidth="1"/>
    <col min="8" max="8" width="20.28515625" style="284" customWidth="1"/>
    <col min="9" max="9" width="15.28515625" style="29" customWidth="1"/>
    <col min="10" max="10" width="18.140625" style="29" customWidth="1"/>
    <col min="11" max="11" width="8.85546875" style="29"/>
    <col min="12" max="14" width="0" style="29" hidden="1" customWidth="1"/>
    <col min="15" max="231" width="8.85546875" style="29"/>
    <col min="232" max="232" width="37.28515625" style="29" customWidth="1"/>
    <col min="233" max="235" width="8.85546875" style="29"/>
    <col min="236" max="241" width="9.28515625" style="29" customWidth="1"/>
    <col min="242" max="256" width="8.85546875" style="29"/>
    <col min="257" max="257" width="35.42578125" style="29" customWidth="1"/>
    <col min="258" max="258" width="35.7109375" style="29" customWidth="1"/>
    <col min="259" max="259" width="15.28515625" style="29" customWidth="1"/>
    <col min="260" max="260" width="16.28515625" style="29" customWidth="1"/>
    <col min="261" max="261" width="15.140625" style="29" customWidth="1"/>
    <col min="262" max="262" width="17.7109375" style="29" customWidth="1"/>
    <col min="263" max="263" width="15.42578125" style="29" customWidth="1"/>
    <col min="264" max="264" width="20.28515625" style="29" customWidth="1"/>
    <col min="265" max="265" width="15.28515625" style="29" customWidth="1"/>
    <col min="266" max="266" width="18.140625" style="29" customWidth="1"/>
    <col min="267" max="267" width="8.85546875" style="29"/>
    <col min="268" max="270" width="0" style="29" hidden="1" customWidth="1"/>
    <col min="271" max="487" width="8.85546875" style="29"/>
    <col min="488" max="488" width="37.28515625" style="29" customWidth="1"/>
    <col min="489" max="491" width="8.85546875" style="29"/>
    <col min="492" max="497" width="9.28515625" style="29" customWidth="1"/>
    <col min="498" max="512" width="8.85546875" style="29"/>
    <col min="513" max="513" width="35.42578125" style="29" customWidth="1"/>
    <col min="514" max="514" width="35.7109375" style="29" customWidth="1"/>
    <col min="515" max="515" width="15.28515625" style="29" customWidth="1"/>
    <col min="516" max="516" width="16.28515625" style="29" customWidth="1"/>
    <col min="517" max="517" width="15.140625" style="29" customWidth="1"/>
    <col min="518" max="518" width="17.7109375" style="29" customWidth="1"/>
    <col min="519" max="519" width="15.42578125" style="29" customWidth="1"/>
    <col min="520" max="520" width="20.28515625" style="29" customWidth="1"/>
    <col min="521" max="521" width="15.28515625" style="29" customWidth="1"/>
    <col min="522" max="522" width="18.140625" style="29" customWidth="1"/>
    <col min="523" max="523" width="8.85546875" style="29"/>
    <col min="524" max="526" width="0" style="29" hidden="1" customWidth="1"/>
    <col min="527" max="743" width="8.85546875" style="29"/>
    <col min="744" max="744" width="37.28515625" style="29" customWidth="1"/>
    <col min="745" max="747" width="8.85546875" style="29"/>
    <col min="748" max="753" width="9.28515625" style="29" customWidth="1"/>
    <col min="754" max="768" width="8.85546875" style="29"/>
    <col min="769" max="769" width="35.42578125" style="29" customWidth="1"/>
    <col min="770" max="770" width="35.7109375" style="29" customWidth="1"/>
    <col min="771" max="771" width="15.28515625" style="29" customWidth="1"/>
    <col min="772" max="772" width="16.28515625" style="29" customWidth="1"/>
    <col min="773" max="773" width="15.140625" style="29" customWidth="1"/>
    <col min="774" max="774" width="17.7109375" style="29" customWidth="1"/>
    <col min="775" max="775" width="15.42578125" style="29" customWidth="1"/>
    <col min="776" max="776" width="20.28515625" style="29" customWidth="1"/>
    <col min="777" max="777" width="15.28515625" style="29" customWidth="1"/>
    <col min="778" max="778" width="18.140625" style="29" customWidth="1"/>
    <col min="779" max="779" width="8.85546875" style="29"/>
    <col min="780" max="782" width="0" style="29" hidden="1" customWidth="1"/>
    <col min="783" max="999" width="8.85546875" style="29"/>
    <col min="1000" max="1000" width="37.28515625" style="29" customWidth="1"/>
    <col min="1001" max="1003" width="8.85546875" style="29"/>
    <col min="1004" max="1009" width="9.28515625" style="29" customWidth="1"/>
    <col min="1010" max="1024" width="8.85546875" style="29"/>
    <col min="1025" max="1025" width="35.42578125" style="29" customWidth="1"/>
    <col min="1026" max="1026" width="35.7109375" style="29" customWidth="1"/>
    <col min="1027" max="1027" width="15.28515625" style="29" customWidth="1"/>
    <col min="1028" max="1028" width="16.28515625" style="29" customWidth="1"/>
    <col min="1029" max="1029" width="15.140625" style="29" customWidth="1"/>
    <col min="1030" max="1030" width="17.7109375" style="29" customWidth="1"/>
    <col min="1031" max="1031" width="15.42578125" style="29" customWidth="1"/>
    <col min="1032" max="1032" width="20.28515625" style="29" customWidth="1"/>
    <col min="1033" max="1033" width="15.28515625" style="29" customWidth="1"/>
    <col min="1034" max="1034" width="18.140625" style="29" customWidth="1"/>
    <col min="1035" max="1035" width="8.85546875" style="29"/>
    <col min="1036" max="1038" width="0" style="29" hidden="1" customWidth="1"/>
    <col min="1039" max="1255" width="8.85546875" style="29"/>
    <col min="1256" max="1256" width="37.28515625" style="29" customWidth="1"/>
    <col min="1257" max="1259" width="8.85546875" style="29"/>
    <col min="1260" max="1265" width="9.28515625" style="29" customWidth="1"/>
    <col min="1266" max="1280" width="8.85546875" style="29"/>
    <col min="1281" max="1281" width="35.42578125" style="29" customWidth="1"/>
    <col min="1282" max="1282" width="35.7109375" style="29" customWidth="1"/>
    <col min="1283" max="1283" width="15.28515625" style="29" customWidth="1"/>
    <col min="1284" max="1284" width="16.28515625" style="29" customWidth="1"/>
    <col min="1285" max="1285" width="15.140625" style="29" customWidth="1"/>
    <col min="1286" max="1286" width="17.7109375" style="29" customWidth="1"/>
    <col min="1287" max="1287" width="15.42578125" style="29" customWidth="1"/>
    <col min="1288" max="1288" width="20.28515625" style="29" customWidth="1"/>
    <col min="1289" max="1289" width="15.28515625" style="29" customWidth="1"/>
    <col min="1290" max="1290" width="18.140625" style="29" customWidth="1"/>
    <col min="1291" max="1291" width="8.85546875" style="29"/>
    <col min="1292" max="1294" width="0" style="29" hidden="1" customWidth="1"/>
    <col min="1295" max="1511" width="8.85546875" style="29"/>
    <col min="1512" max="1512" width="37.28515625" style="29" customWidth="1"/>
    <col min="1513" max="1515" width="8.85546875" style="29"/>
    <col min="1516" max="1521" width="9.28515625" style="29" customWidth="1"/>
    <col min="1522" max="1536" width="8.85546875" style="29"/>
    <col min="1537" max="1537" width="35.42578125" style="29" customWidth="1"/>
    <col min="1538" max="1538" width="35.7109375" style="29" customWidth="1"/>
    <col min="1539" max="1539" width="15.28515625" style="29" customWidth="1"/>
    <col min="1540" max="1540" width="16.28515625" style="29" customWidth="1"/>
    <col min="1541" max="1541" width="15.140625" style="29" customWidth="1"/>
    <col min="1542" max="1542" width="17.7109375" style="29" customWidth="1"/>
    <col min="1543" max="1543" width="15.42578125" style="29" customWidth="1"/>
    <col min="1544" max="1544" width="20.28515625" style="29" customWidth="1"/>
    <col min="1545" max="1545" width="15.28515625" style="29" customWidth="1"/>
    <col min="1546" max="1546" width="18.140625" style="29" customWidth="1"/>
    <col min="1547" max="1547" width="8.85546875" style="29"/>
    <col min="1548" max="1550" width="0" style="29" hidden="1" customWidth="1"/>
    <col min="1551" max="1767" width="8.85546875" style="29"/>
    <col min="1768" max="1768" width="37.28515625" style="29" customWidth="1"/>
    <col min="1769" max="1771" width="8.85546875" style="29"/>
    <col min="1772" max="1777" width="9.28515625" style="29" customWidth="1"/>
    <col min="1778" max="1792" width="8.85546875" style="29"/>
    <col min="1793" max="1793" width="35.42578125" style="29" customWidth="1"/>
    <col min="1794" max="1794" width="35.7109375" style="29" customWidth="1"/>
    <col min="1795" max="1795" width="15.28515625" style="29" customWidth="1"/>
    <col min="1796" max="1796" width="16.28515625" style="29" customWidth="1"/>
    <col min="1797" max="1797" width="15.140625" style="29" customWidth="1"/>
    <col min="1798" max="1798" width="17.7109375" style="29" customWidth="1"/>
    <col min="1799" max="1799" width="15.42578125" style="29" customWidth="1"/>
    <col min="1800" max="1800" width="20.28515625" style="29" customWidth="1"/>
    <col min="1801" max="1801" width="15.28515625" style="29" customWidth="1"/>
    <col min="1802" max="1802" width="18.140625" style="29" customWidth="1"/>
    <col min="1803" max="1803" width="8.85546875" style="29"/>
    <col min="1804" max="1806" width="0" style="29" hidden="1" customWidth="1"/>
    <col min="1807" max="2023" width="8.85546875" style="29"/>
    <col min="2024" max="2024" width="37.28515625" style="29" customWidth="1"/>
    <col min="2025" max="2027" width="8.85546875" style="29"/>
    <col min="2028" max="2033" width="9.28515625" style="29" customWidth="1"/>
    <col min="2034" max="2048" width="8.85546875" style="29"/>
    <col min="2049" max="2049" width="35.42578125" style="29" customWidth="1"/>
    <col min="2050" max="2050" width="35.7109375" style="29" customWidth="1"/>
    <col min="2051" max="2051" width="15.28515625" style="29" customWidth="1"/>
    <col min="2052" max="2052" width="16.28515625" style="29" customWidth="1"/>
    <col min="2053" max="2053" width="15.140625" style="29" customWidth="1"/>
    <col min="2054" max="2054" width="17.7109375" style="29" customWidth="1"/>
    <col min="2055" max="2055" width="15.42578125" style="29" customWidth="1"/>
    <col min="2056" max="2056" width="20.28515625" style="29" customWidth="1"/>
    <col min="2057" max="2057" width="15.28515625" style="29" customWidth="1"/>
    <col min="2058" max="2058" width="18.140625" style="29" customWidth="1"/>
    <col min="2059" max="2059" width="8.85546875" style="29"/>
    <col min="2060" max="2062" width="0" style="29" hidden="1" customWidth="1"/>
    <col min="2063" max="2279" width="8.85546875" style="29"/>
    <col min="2280" max="2280" width="37.28515625" style="29" customWidth="1"/>
    <col min="2281" max="2283" width="8.85546875" style="29"/>
    <col min="2284" max="2289" width="9.28515625" style="29" customWidth="1"/>
    <col min="2290" max="2304" width="8.85546875" style="29"/>
    <col min="2305" max="2305" width="35.42578125" style="29" customWidth="1"/>
    <col min="2306" max="2306" width="35.7109375" style="29" customWidth="1"/>
    <col min="2307" max="2307" width="15.28515625" style="29" customWidth="1"/>
    <col min="2308" max="2308" width="16.28515625" style="29" customWidth="1"/>
    <col min="2309" max="2309" width="15.140625" style="29" customWidth="1"/>
    <col min="2310" max="2310" width="17.7109375" style="29" customWidth="1"/>
    <col min="2311" max="2311" width="15.42578125" style="29" customWidth="1"/>
    <col min="2312" max="2312" width="20.28515625" style="29" customWidth="1"/>
    <col min="2313" max="2313" width="15.28515625" style="29" customWidth="1"/>
    <col min="2314" max="2314" width="18.140625" style="29" customWidth="1"/>
    <col min="2315" max="2315" width="8.85546875" style="29"/>
    <col min="2316" max="2318" width="0" style="29" hidden="1" customWidth="1"/>
    <col min="2319" max="2535" width="8.85546875" style="29"/>
    <col min="2536" max="2536" width="37.28515625" style="29" customWidth="1"/>
    <col min="2537" max="2539" width="8.85546875" style="29"/>
    <col min="2540" max="2545" width="9.28515625" style="29" customWidth="1"/>
    <col min="2546" max="2560" width="8.85546875" style="29"/>
    <col min="2561" max="2561" width="35.42578125" style="29" customWidth="1"/>
    <col min="2562" max="2562" width="35.7109375" style="29" customWidth="1"/>
    <col min="2563" max="2563" width="15.28515625" style="29" customWidth="1"/>
    <col min="2564" max="2564" width="16.28515625" style="29" customWidth="1"/>
    <col min="2565" max="2565" width="15.140625" style="29" customWidth="1"/>
    <col min="2566" max="2566" width="17.7109375" style="29" customWidth="1"/>
    <col min="2567" max="2567" width="15.42578125" style="29" customWidth="1"/>
    <col min="2568" max="2568" width="20.28515625" style="29" customWidth="1"/>
    <col min="2569" max="2569" width="15.28515625" style="29" customWidth="1"/>
    <col min="2570" max="2570" width="18.140625" style="29" customWidth="1"/>
    <col min="2571" max="2571" width="8.85546875" style="29"/>
    <col min="2572" max="2574" width="0" style="29" hidden="1" customWidth="1"/>
    <col min="2575" max="2791" width="8.85546875" style="29"/>
    <col min="2792" max="2792" width="37.28515625" style="29" customWidth="1"/>
    <col min="2793" max="2795" width="8.85546875" style="29"/>
    <col min="2796" max="2801" width="9.28515625" style="29" customWidth="1"/>
    <col min="2802" max="2816" width="8.85546875" style="29"/>
    <col min="2817" max="2817" width="35.42578125" style="29" customWidth="1"/>
    <col min="2818" max="2818" width="35.7109375" style="29" customWidth="1"/>
    <col min="2819" max="2819" width="15.28515625" style="29" customWidth="1"/>
    <col min="2820" max="2820" width="16.28515625" style="29" customWidth="1"/>
    <col min="2821" max="2821" width="15.140625" style="29" customWidth="1"/>
    <col min="2822" max="2822" width="17.7109375" style="29" customWidth="1"/>
    <col min="2823" max="2823" width="15.42578125" style="29" customWidth="1"/>
    <col min="2824" max="2824" width="20.28515625" style="29" customWidth="1"/>
    <col min="2825" max="2825" width="15.28515625" style="29" customWidth="1"/>
    <col min="2826" max="2826" width="18.140625" style="29" customWidth="1"/>
    <col min="2827" max="2827" width="8.85546875" style="29"/>
    <col min="2828" max="2830" width="0" style="29" hidden="1" customWidth="1"/>
    <col min="2831" max="3047" width="8.85546875" style="29"/>
    <col min="3048" max="3048" width="37.28515625" style="29" customWidth="1"/>
    <col min="3049" max="3051" width="8.85546875" style="29"/>
    <col min="3052" max="3057" width="9.28515625" style="29" customWidth="1"/>
    <col min="3058" max="3072" width="8.85546875" style="29"/>
    <col min="3073" max="3073" width="35.42578125" style="29" customWidth="1"/>
    <col min="3074" max="3074" width="35.7109375" style="29" customWidth="1"/>
    <col min="3075" max="3075" width="15.28515625" style="29" customWidth="1"/>
    <col min="3076" max="3076" width="16.28515625" style="29" customWidth="1"/>
    <col min="3077" max="3077" width="15.140625" style="29" customWidth="1"/>
    <col min="3078" max="3078" width="17.7109375" style="29" customWidth="1"/>
    <col min="3079" max="3079" width="15.42578125" style="29" customWidth="1"/>
    <col min="3080" max="3080" width="20.28515625" style="29" customWidth="1"/>
    <col min="3081" max="3081" width="15.28515625" style="29" customWidth="1"/>
    <col min="3082" max="3082" width="18.140625" style="29" customWidth="1"/>
    <col min="3083" max="3083" width="8.85546875" style="29"/>
    <col min="3084" max="3086" width="0" style="29" hidden="1" customWidth="1"/>
    <col min="3087" max="3303" width="8.85546875" style="29"/>
    <col min="3304" max="3304" width="37.28515625" style="29" customWidth="1"/>
    <col min="3305" max="3307" width="8.85546875" style="29"/>
    <col min="3308" max="3313" width="9.28515625" style="29" customWidth="1"/>
    <col min="3314" max="3328" width="8.85546875" style="29"/>
    <col min="3329" max="3329" width="35.42578125" style="29" customWidth="1"/>
    <col min="3330" max="3330" width="35.7109375" style="29" customWidth="1"/>
    <col min="3331" max="3331" width="15.28515625" style="29" customWidth="1"/>
    <col min="3332" max="3332" width="16.28515625" style="29" customWidth="1"/>
    <col min="3333" max="3333" width="15.140625" style="29" customWidth="1"/>
    <col min="3334" max="3334" width="17.7109375" style="29" customWidth="1"/>
    <col min="3335" max="3335" width="15.42578125" style="29" customWidth="1"/>
    <col min="3336" max="3336" width="20.28515625" style="29" customWidth="1"/>
    <col min="3337" max="3337" width="15.28515625" style="29" customWidth="1"/>
    <col min="3338" max="3338" width="18.140625" style="29" customWidth="1"/>
    <col min="3339" max="3339" width="8.85546875" style="29"/>
    <col min="3340" max="3342" width="0" style="29" hidden="1" customWidth="1"/>
    <col min="3343" max="3559" width="8.85546875" style="29"/>
    <col min="3560" max="3560" width="37.28515625" style="29" customWidth="1"/>
    <col min="3561" max="3563" width="8.85546875" style="29"/>
    <col min="3564" max="3569" width="9.28515625" style="29" customWidth="1"/>
    <col min="3570" max="3584" width="8.85546875" style="29"/>
    <col min="3585" max="3585" width="35.42578125" style="29" customWidth="1"/>
    <col min="3586" max="3586" width="35.7109375" style="29" customWidth="1"/>
    <col min="3587" max="3587" width="15.28515625" style="29" customWidth="1"/>
    <col min="3588" max="3588" width="16.28515625" style="29" customWidth="1"/>
    <col min="3589" max="3589" width="15.140625" style="29" customWidth="1"/>
    <col min="3590" max="3590" width="17.7109375" style="29" customWidth="1"/>
    <col min="3591" max="3591" width="15.42578125" style="29" customWidth="1"/>
    <col min="3592" max="3592" width="20.28515625" style="29" customWidth="1"/>
    <col min="3593" max="3593" width="15.28515625" style="29" customWidth="1"/>
    <col min="3594" max="3594" width="18.140625" style="29" customWidth="1"/>
    <col min="3595" max="3595" width="8.85546875" style="29"/>
    <col min="3596" max="3598" width="0" style="29" hidden="1" customWidth="1"/>
    <col min="3599" max="3815" width="8.85546875" style="29"/>
    <col min="3816" max="3816" width="37.28515625" style="29" customWidth="1"/>
    <col min="3817" max="3819" width="8.85546875" style="29"/>
    <col min="3820" max="3825" width="9.28515625" style="29" customWidth="1"/>
    <col min="3826" max="3840" width="8.85546875" style="29"/>
    <col min="3841" max="3841" width="35.42578125" style="29" customWidth="1"/>
    <col min="3842" max="3842" width="35.7109375" style="29" customWidth="1"/>
    <col min="3843" max="3843" width="15.28515625" style="29" customWidth="1"/>
    <col min="3844" max="3844" width="16.28515625" style="29" customWidth="1"/>
    <col min="3845" max="3845" width="15.140625" style="29" customWidth="1"/>
    <col min="3846" max="3846" width="17.7109375" style="29" customWidth="1"/>
    <col min="3847" max="3847" width="15.42578125" style="29" customWidth="1"/>
    <col min="3848" max="3848" width="20.28515625" style="29" customWidth="1"/>
    <col min="3849" max="3849" width="15.28515625" style="29" customWidth="1"/>
    <col min="3850" max="3850" width="18.140625" style="29" customWidth="1"/>
    <col min="3851" max="3851" width="8.85546875" style="29"/>
    <col min="3852" max="3854" width="0" style="29" hidden="1" customWidth="1"/>
    <col min="3855" max="4071" width="8.85546875" style="29"/>
    <col min="4072" max="4072" width="37.28515625" style="29" customWidth="1"/>
    <col min="4073" max="4075" width="8.85546875" style="29"/>
    <col min="4076" max="4081" width="9.28515625" style="29" customWidth="1"/>
    <col min="4082" max="4096" width="8.85546875" style="29"/>
    <col min="4097" max="4097" width="35.42578125" style="29" customWidth="1"/>
    <col min="4098" max="4098" width="35.7109375" style="29" customWidth="1"/>
    <col min="4099" max="4099" width="15.28515625" style="29" customWidth="1"/>
    <col min="4100" max="4100" width="16.28515625" style="29" customWidth="1"/>
    <col min="4101" max="4101" width="15.140625" style="29" customWidth="1"/>
    <col min="4102" max="4102" width="17.7109375" style="29" customWidth="1"/>
    <col min="4103" max="4103" width="15.42578125" style="29" customWidth="1"/>
    <col min="4104" max="4104" width="20.28515625" style="29" customWidth="1"/>
    <col min="4105" max="4105" width="15.28515625" style="29" customWidth="1"/>
    <col min="4106" max="4106" width="18.140625" style="29" customWidth="1"/>
    <col min="4107" max="4107" width="8.85546875" style="29"/>
    <col min="4108" max="4110" width="0" style="29" hidden="1" customWidth="1"/>
    <col min="4111" max="4327" width="8.85546875" style="29"/>
    <col min="4328" max="4328" width="37.28515625" style="29" customWidth="1"/>
    <col min="4329" max="4331" width="8.85546875" style="29"/>
    <col min="4332" max="4337" width="9.28515625" style="29" customWidth="1"/>
    <col min="4338" max="4352" width="8.85546875" style="29"/>
    <col min="4353" max="4353" width="35.42578125" style="29" customWidth="1"/>
    <col min="4354" max="4354" width="35.7109375" style="29" customWidth="1"/>
    <col min="4355" max="4355" width="15.28515625" style="29" customWidth="1"/>
    <col min="4356" max="4356" width="16.28515625" style="29" customWidth="1"/>
    <col min="4357" max="4357" width="15.140625" style="29" customWidth="1"/>
    <col min="4358" max="4358" width="17.7109375" style="29" customWidth="1"/>
    <col min="4359" max="4359" width="15.42578125" style="29" customWidth="1"/>
    <col min="4360" max="4360" width="20.28515625" style="29" customWidth="1"/>
    <col min="4361" max="4361" width="15.28515625" style="29" customWidth="1"/>
    <col min="4362" max="4362" width="18.140625" style="29" customWidth="1"/>
    <col min="4363" max="4363" width="8.85546875" style="29"/>
    <col min="4364" max="4366" width="0" style="29" hidden="1" customWidth="1"/>
    <col min="4367" max="4583" width="8.85546875" style="29"/>
    <col min="4584" max="4584" width="37.28515625" style="29" customWidth="1"/>
    <col min="4585" max="4587" width="8.85546875" style="29"/>
    <col min="4588" max="4593" width="9.28515625" style="29" customWidth="1"/>
    <col min="4594" max="4608" width="8.85546875" style="29"/>
    <col min="4609" max="4609" width="35.42578125" style="29" customWidth="1"/>
    <col min="4610" max="4610" width="35.7109375" style="29" customWidth="1"/>
    <col min="4611" max="4611" width="15.28515625" style="29" customWidth="1"/>
    <col min="4612" max="4612" width="16.28515625" style="29" customWidth="1"/>
    <col min="4613" max="4613" width="15.140625" style="29" customWidth="1"/>
    <col min="4614" max="4614" width="17.7109375" style="29" customWidth="1"/>
    <col min="4615" max="4615" width="15.42578125" style="29" customWidth="1"/>
    <col min="4616" max="4616" width="20.28515625" style="29" customWidth="1"/>
    <col min="4617" max="4617" width="15.28515625" style="29" customWidth="1"/>
    <col min="4618" max="4618" width="18.140625" style="29" customWidth="1"/>
    <col min="4619" max="4619" width="8.85546875" style="29"/>
    <col min="4620" max="4622" width="0" style="29" hidden="1" customWidth="1"/>
    <col min="4623" max="4839" width="8.85546875" style="29"/>
    <col min="4840" max="4840" width="37.28515625" style="29" customWidth="1"/>
    <col min="4841" max="4843" width="8.85546875" style="29"/>
    <col min="4844" max="4849" width="9.28515625" style="29" customWidth="1"/>
    <col min="4850" max="4864" width="8.85546875" style="29"/>
    <col min="4865" max="4865" width="35.42578125" style="29" customWidth="1"/>
    <col min="4866" max="4866" width="35.7109375" style="29" customWidth="1"/>
    <col min="4867" max="4867" width="15.28515625" style="29" customWidth="1"/>
    <col min="4868" max="4868" width="16.28515625" style="29" customWidth="1"/>
    <col min="4869" max="4869" width="15.140625" style="29" customWidth="1"/>
    <col min="4870" max="4870" width="17.7109375" style="29" customWidth="1"/>
    <col min="4871" max="4871" width="15.42578125" style="29" customWidth="1"/>
    <col min="4872" max="4872" width="20.28515625" style="29" customWidth="1"/>
    <col min="4873" max="4873" width="15.28515625" style="29" customWidth="1"/>
    <col min="4874" max="4874" width="18.140625" style="29" customWidth="1"/>
    <col min="4875" max="4875" width="8.85546875" style="29"/>
    <col min="4876" max="4878" width="0" style="29" hidden="1" customWidth="1"/>
    <col min="4879" max="5095" width="8.85546875" style="29"/>
    <col min="5096" max="5096" width="37.28515625" style="29" customWidth="1"/>
    <col min="5097" max="5099" width="8.85546875" style="29"/>
    <col min="5100" max="5105" width="9.28515625" style="29" customWidth="1"/>
    <col min="5106" max="5120" width="8.85546875" style="29"/>
    <col min="5121" max="5121" width="35.42578125" style="29" customWidth="1"/>
    <col min="5122" max="5122" width="35.7109375" style="29" customWidth="1"/>
    <col min="5123" max="5123" width="15.28515625" style="29" customWidth="1"/>
    <col min="5124" max="5124" width="16.28515625" style="29" customWidth="1"/>
    <col min="5125" max="5125" width="15.140625" style="29" customWidth="1"/>
    <col min="5126" max="5126" width="17.7109375" style="29" customWidth="1"/>
    <col min="5127" max="5127" width="15.42578125" style="29" customWidth="1"/>
    <col min="5128" max="5128" width="20.28515625" style="29" customWidth="1"/>
    <col min="5129" max="5129" width="15.28515625" style="29" customWidth="1"/>
    <col min="5130" max="5130" width="18.140625" style="29" customWidth="1"/>
    <col min="5131" max="5131" width="8.85546875" style="29"/>
    <col min="5132" max="5134" width="0" style="29" hidden="1" customWidth="1"/>
    <col min="5135" max="5351" width="8.85546875" style="29"/>
    <col min="5352" max="5352" width="37.28515625" style="29" customWidth="1"/>
    <col min="5353" max="5355" width="8.85546875" style="29"/>
    <col min="5356" max="5361" width="9.28515625" style="29" customWidth="1"/>
    <col min="5362" max="5376" width="8.85546875" style="29"/>
    <col min="5377" max="5377" width="35.42578125" style="29" customWidth="1"/>
    <col min="5378" max="5378" width="35.7109375" style="29" customWidth="1"/>
    <col min="5379" max="5379" width="15.28515625" style="29" customWidth="1"/>
    <col min="5380" max="5380" width="16.28515625" style="29" customWidth="1"/>
    <col min="5381" max="5381" width="15.140625" style="29" customWidth="1"/>
    <col min="5382" max="5382" width="17.7109375" style="29" customWidth="1"/>
    <col min="5383" max="5383" width="15.42578125" style="29" customWidth="1"/>
    <col min="5384" max="5384" width="20.28515625" style="29" customWidth="1"/>
    <col min="5385" max="5385" width="15.28515625" style="29" customWidth="1"/>
    <col min="5386" max="5386" width="18.140625" style="29" customWidth="1"/>
    <col min="5387" max="5387" width="8.85546875" style="29"/>
    <col min="5388" max="5390" width="0" style="29" hidden="1" customWidth="1"/>
    <col min="5391" max="5607" width="8.85546875" style="29"/>
    <col min="5608" max="5608" width="37.28515625" style="29" customWidth="1"/>
    <col min="5609" max="5611" width="8.85546875" style="29"/>
    <col min="5612" max="5617" width="9.28515625" style="29" customWidth="1"/>
    <col min="5618" max="5632" width="8.85546875" style="29"/>
    <col min="5633" max="5633" width="35.42578125" style="29" customWidth="1"/>
    <col min="5634" max="5634" width="35.7109375" style="29" customWidth="1"/>
    <col min="5635" max="5635" width="15.28515625" style="29" customWidth="1"/>
    <col min="5636" max="5636" width="16.28515625" style="29" customWidth="1"/>
    <col min="5637" max="5637" width="15.140625" style="29" customWidth="1"/>
    <col min="5638" max="5638" width="17.7109375" style="29" customWidth="1"/>
    <col min="5639" max="5639" width="15.42578125" style="29" customWidth="1"/>
    <col min="5640" max="5640" width="20.28515625" style="29" customWidth="1"/>
    <col min="5641" max="5641" width="15.28515625" style="29" customWidth="1"/>
    <col min="5642" max="5642" width="18.140625" style="29" customWidth="1"/>
    <col min="5643" max="5643" width="8.85546875" style="29"/>
    <col min="5644" max="5646" width="0" style="29" hidden="1" customWidth="1"/>
    <col min="5647" max="5863" width="8.85546875" style="29"/>
    <col min="5864" max="5864" width="37.28515625" style="29" customWidth="1"/>
    <col min="5865" max="5867" width="8.85546875" style="29"/>
    <col min="5868" max="5873" width="9.28515625" style="29" customWidth="1"/>
    <col min="5874" max="5888" width="8.85546875" style="29"/>
    <col min="5889" max="5889" width="35.42578125" style="29" customWidth="1"/>
    <col min="5890" max="5890" width="35.7109375" style="29" customWidth="1"/>
    <col min="5891" max="5891" width="15.28515625" style="29" customWidth="1"/>
    <col min="5892" max="5892" width="16.28515625" style="29" customWidth="1"/>
    <col min="5893" max="5893" width="15.140625" style="29" customWidth="1"/>
    <col min="5894" max="5894" width="17.7109375" style="29" customWidth="1"/>
    <col min="5895" max="5895" width="15.42578125" style="29" customWidth="1"/>
    <col min="5896" max="5896" width="20.28515625" style="29" customWidth="1"/>
    <col min="5897" max="5897" width="15.28515625" style="29" customWidth="1"/>
    <col min="5898" max="5898" width="18.140625" style="29" customWidth="1"/>
    <col min="5899" max="5899" width="8.85546875" style="29"/>
    <col min="5900" max="5902" width="0" style="29" hidden="1" customWidth="1"/>
    <col min="5903" max="6119" width="8.85546875" style="29"/>
    <col min="6120" max="6120" width="37.28515625" style="29" customWidth="1"/>
    <col min="6121" max="6123" width="8.85546875" style="29"/>
    <col min="6124" max="6129" width="9.28515625" style="29" customWidth="1"/>
    <col min="6130" max="6144" width="8.85546875" style="29"/>
    <col min="6145" max="6145" width="35.42578125" style="29" customWidth="1"/>
    <col min="6146" max="6146" width="35.7109375" style="29" customWidth="1"/>
    <col min="6147" max="6147" width="15.28515625" style="29" customWidth="1"/>
    <col min="6148" max="6148" width="16.28515625" style="29" customWidth="1"/>
    <col min="6149" max="6149" width="15.140625" style="29" customWidth="1"/>
    <col min="6150" max="6150" width="17.7109375" style="29" customWidth="1"/>
    <col min="6151" max="6151" width="15.42578125" style="29" customWidth="1"/>
    <col min="6152" max="6152" width="20.28515625" style="29" customWidth="1"/>
    <col min="6153" max="6153" width="15.28515625" style="29" customWidth="1"/>
    <col min="6154" max="6154" width="18.140625" style="29" customWidth="1"/>
    <col min="6155" max="6155" width="8.85546875" style="29"/>
    <col min="6156" max="6158" width="0" style="29" hidden="1" customWidth="1"/>
    <col min="6159" max="6375" width="8.85546875" style="29"/>
    <col min="6376" max="6376" width="37.28515625" style="29" customWidth="1"/>
    <col min="6377" max="6379" width="8.85546875" style="29"/>
    <col min="6380" max="6385" width="9.28515625" style="29" customWidth="1"/>
    <col min="6386" max="6400" width="8.85546875" style="29"/>
    <col min="6401" max="6401" width="35.42578125" style="29" customWidth="1"/>
    <col min="6402" max="6402" width="35.7109375" style="29" customWidth="1"/>
    <col min="6403" max="6403" width="15.28515625" style="29" customWidth="1"/>
    <col min="6404" max="6404" width="16.28515625" style="29" customWidth="1"/>
    <col min="6405" max="6405" width="15.140625" style="29" customWidth="1"/>
    <col min="6406" max="6406" width="17.7109375" style="29" customWidth="1"/>
    <col min="6407" max="6407" width="15.42578125" style="29" customWidth="1"/>
    <col min="6408" max="6408" width="20.28515625" style="29" customWidth="1"/>
    <col min="6409" max="6409" width="15.28515625" style="29" customWidth="1"/>
    <col min="6410" max="6410" width="18.140625" style="29" customWidth="1"/>
    <col min="6411" max="6411" width="8.85546875" style="29"/>
    <col min="6412" max="6414" width="0" style="29" hidden="1" customWidth="1"/>
    <col min="6415" max="6631" width="8.85546875" style="29"/>
    <col min="6632" max="6632" width="37.28515625" style="29" customWidth="1"/>
    <col min="6633" max="6635" width="8.85546875" style="29"/>
    <col min="6636" max="6641" width="9.28515625" style="29" customWidth="1"/>
    <col min="6642" max="6656" width="8.85546875" style="29"/>
    <col min="6657" max="6657" width="35.42578125" style="29" customWidth="1"/>
    <col min="6658" max="6658" width="35.7109375" style="29" customWidth="1"/>
    <col min="6659" max="6659" width="15.28515625" style="29" customWidth="1"/>
    <col min="6660" max="6660" width="16.28515625" style="29" customWidth="1"/>
    <col min="6661" max="6661" width="15.140625" style="29" customWidth="1"/>
    <col min="6662" max="6662" width="17.7109375" style="29" customWidth="1"/>
    <col min="6663" max="6663" width="15.42578125" style="29" customWidth="1"/>
    <col min="6664" max="6664" width="20.28515625" style="29" customWidth="1"/>
    <col min="6665" max="6665" width="15.28515625" style="29" customWidth="1"/>
    <col min="6666" max="6666" width="18.140625" style="29" customWidth="1"/>
    <col min="6667" max="6667" width="8.85546875" style="29"/>
    <col min="6668" max="6670" width="0" style="29" hidden="1" customWidth="1"/>
    <col min="6671" max="6887" width="8.85546875" style="29"/>
    <col min="6888" max="6888" width="37.28515625" style="29" customWidth="1"/>
    <col min="6889" max="6891" width="8.85546875" style="29"/>
    <col min="6892" max="6897" width="9.28515625" style="29" customWidth="1"/>
    <col min="6898" max="6912" width="8.85546875" style="29"/>
    <col min="6913" max="6913" width="35.42578125" style="29" customWidth="1"/>
    <col min="6914" max="6914" width="35.7109375" style="29" customWidth="1"/>
    <col min="6915" max="6915" width="15.28515625" style="29" customWidth="1"/>
    <col min="6916" max="6916" width="16.28515625" style="29" customWidth="1"/>
    <col min="6917" max="6917" width="15.140625" style="29" customWidth="1"/>
    <col min="6918" max="6918" width="17.7109375" style="29" customWidth="1"/>
    <col min="6919" max="6919" width="15.42578125" style="29" customWidth="1"/>
    <col min="6920" max="6920" width="20.28515625" style="29" customWidth="1"/>
    <col min="6921" max="6921" width="15.28515625" style="29" customWidth="1"/>
    <col min="6922" max="6922" width="18.140625" style="29" customWidth="1"/>
    <col min="6923" max="6923" width="8.85546875" style="29"/>
    <col min="6924" max="6926" width="0" style="29" hidden="1" customWidth="1"/>
    <col min="6927" max="7143" width="8.85546875" style="29"/>
    <col min="7144" max="7144" width="37.28515625" style="29" customWidth="1"/>
    <col min="7145" max="7147" width="8.85546875" style="29"/>
    <col min="7148" max="7153" width="9.28515625" style="29" customWidth="1"/>
    <col min="7154" max="7168" width="8.85546875" style="29"/>
    <col min="7169" max="7169" width="35.42578125" style="29" customWidth="1"/>
    <col min="7170" max="7170" width="35.7109375" style="29" customWidth="1"/>
    <col min="7171" max="7171" width="15.28515625" style="29" customWidth="1"/>
    <col min="7172" max="7172" width="16.28515625" style="29" customWidth="1"/>
    <col min="7173" max="7173" width="15.140625" style="29" customWidth="1"/>
    <col min="7174" max="7174" width="17.7109375" style="29" customWidth="1"/>
    <col min="7175" max="7175" width="15.42578125" style="29" customWidth="1"/>
    <col min="7176" max="7176" width="20.28515625" style="29" customWidth="1"/>
    <col min="7177" max="7177" width="15.28515625" style="29" customWidth="1"/>
    <col min="7178" max="7178" width="18.140625" style="29" customWidth="1"/>
    <col min="7179" max="7179" width="8.85546875" style="29"/>
    <col min="7180" max="7182" width="0" style="29" hidden="1" customWidth="1"/>
    <col min="7183" max="7399" width="8.85546875" style="29"/>
    <col min="7400" max="7400" width="37.28515625" style="29" customWidth="1"/>
    <col min="7401" max="7403" width="8.85546875" style="29"/>
    <col min="7404" max="7409" width="9.28515625" style="29" customWidth="1"/>
    <col min="7410" max="7424" width="8.85546875" style="29"/>
    <col min="7425" max="7425" width="35.42578125" style="29" customWidth="1"/>
    <col min="7426" max="7426" width="35.7109375" style="29" customWidth="1"/>
    <col min="7427" max="7427" width="15.28515625" style="29" customWidth="1"/>
    <col min="7428" max="7428" width="16.28515625" style="29" customWidth="1"/>
    <col min="7429" max="7429" width="15.140625" style="29" customWidth="1"/>
    <col min="7430" max="7430" width="17.7109375" style="29" customWidth="1"/>
    <col min="7431" max="7431" width="15.42578125" style="29" customWidth="1"/>
    <col min="7432" max="7432" width="20.28515625" style="29" customWidth="1"/>
    <col min="7433" max="7433" width="15.28515625" style="29" customWidth="1"/>
    <col min="7434" max="7434" width="18.140625" style="29" customWidth="1"/>
    <col min="7435" max="7435" width="8.85546875" style="29"/>
    <col min="7436" max="7438" width="0" style="29" hidden="1" customWidth="1"/>
    <col min="7439" max="7655" width="8.85546875" style="29"/>
    <col min="7656" max="7656" width="37.28515625" style="29" customWidth="1"/>
    <col min="7657" max="7659" width="8.85546875" style="29"/>
    <col min="7660" max="7665" width="9.28515625" style="29" customWidth="1"/>
    <col min="7666" max="7680" width="8.85546875" style="29"/>
    <col min="7681" max="7681" width="35.42578125" style="29" customWidth="1"/>
    <col min="7682" max="7682" width="35.7109375" style="29" customWidth="1"/>
    <col min="7683" max="7683" width="15.28515625" style="29" customWidth="1"/>
    <col min="7684" max="7684" width="16.28515625" style="29" customWidth="1"/>
    <col min="7685" max="7685" width="15.140625" style="29" customWidth="1"/>
    <col min="7686" max="7686" width="17.7109375" style="29" customWidth="1"/>
    <col min="7687" max="7687" width="15.42578125" style="29" customWidth="1"/>
    <col min="7688" max="7688" width="20.28515625" style="29" customWidth="1"/>
    <col min="7689" max="7689" width="15.28515625" style="29" customWidth="1"/>
    <col min="7690" max="7690" width="18.140625" style="29" customWidth="1"/>
    <col min="7691" max="7691" width="8.85546875" style="29"/>
    <col min="7692" max="7694" width="0" style="29" hidden="1" customWidth="1"/>
    <col min="7695" max="7911" width="8.85546875" style="29"/>
    <col min="7912" max="7912" width="37.28515625" style="29" customWidth="1"/>
    <col min="7913" max="7915" width="8.85546875" style="29"/>
    <col min="7916" max="7921" width="9.28515625" style="29" customWidth="1"/>
    <col min="7922" max="7936" width="8.85546875" style="29"/>
    <col min="7937" max="7937" width="35.42578125" style="29" customWidth="1"/>
    <col min="7938" max="7938" width="35.7109375" style="29" customWidth="1"/>
    <col min="7939" max="7939" width="15.28515625" style="29" customWidth="1"/>
    <col min="7940" max="7940" width="16.28515625" style="29" customWidth="1"/>
    <col min="7941" max="7941" width="15.140625" style="29" customWidth="1"/>
    <col min="7942" max="7942" width="17.7109375" style="29" customWidth="1"/>
    <col min="7943" max="7943" width="15.42578125" style="29" customWidth="1"/>
    <col min="7944" max="7944" width="20.28515625" style="29" customWidth="1"/>
    <col min="7945" max="7945" width="15.28515625" style="29" customWidth="1"/>
    <col min="7946" max="7946" width="18.140625" style="29" customWidth="1"/>
    <col min="7947" max="7947" width="8.85546875" style="29"/>
    <col min="7948" max="7950" width="0" style="29" hidden="1" customWidth="1"/>
    <col min="7951" max="8167" width="8.85546875" style="29"/>
    <col min="8168" max="8168" width="37.28515625" style="29" customWidth="1"/>
    <col min="8169" max="8171" width="8.85546875" style="29"/>
    <col min="8172" max="8177" width="9.28515625" style="29" customWidth="1"/>
    <col min="8178" max="8192" width="8.85546875" style="29"/>
    <col min="8193" max="8193" width="35.42578125" style="29" customWidth="1"/>
    <col min="8194" max="8194" width="35.7109375" style="29" customWidth="1"/>
    <col min="8195" max="8195" width="15.28515625" style="29" customWidth="1"/>
    <col min="8196" max="8196" width="16.28515625" style="29" customWidth="1"/>
    <col min="8197" max="8197" width="15.140625" style="29" customWidth="1"/>
    <col min="8198" max="8198" width="17.7109375" style="29" customWidth="1"/>
    <col min="8199" max="8199" width="15.42578125" style="29" customWidth="1"/>
    <col min="8200" max="8200" width="20.28515625" style="29" customWidth="1"/>
    <col min="8201" max="8201" width="15.28515625" style="29" customWidth="1"/>
    <col min="8202" max="8202" width="18.140625" style="29" customWidth="1"/>
    <col min="8203" max="8203" width="8.85546875" style="29"/>
    <col min="8204" max="8206" width="0" style="29" hidden="1" customWidth="1"/>
    <col min="8207" max="8423" width="8.85546875" style="29"/>
    <col min="8424" max="8424" width="37.28515625" style="29" customWidth="1"/>
    <col min="8425" max="8427" width="8.85546875" style="29"/>
    <col min="8428" max="8433" width="9.28515625" style="29" customWidth="1"/>
    <col min="8434" max="8448" width="8.85546875" style="29"/>
    <col min="8449" max="8449" width="35.42578125" style="29" customWidth="1"/>
    <col min="8450" max="8450" width="35.7109375" style="29" customWidth="1"/>
    <col min="8451" max="8451" width="15.28515625" style="29" customWidth="1"/>
    <col min="8452" max="8452" width="16.28515625" style="29" customWidth="1"/>
    <col min="8453" max="8453" width="15.140625" style="29" customWidth="1"/>
    <col min="8454" max="8454" width="17.7109375" style="29" customWidth="1"/>
    <col min="8455" max="8455" width="15.42578125" style="29" customWidth="1"/>
    <col min="8456" max="8456" width="20.28515625" style="29" customWidth="1"/>
    <col min="8457" max="8457" width="15.28515625" style="29" customWidth="1"/>
    <col min="8458" max="8458" width="18.140625" style="29" customWidth="1"/>
    <col min="8459" max="8459" width="8.85546875" style="29"/>
    <col min="8460" max="8462" width="0" style="29" hidden="1" customWidth="1"/>
    <col min="8463" max="8679" width="8.85546875" style="29"/>
    <col min="8680" max="8680" width="37.28515625" style="29" customWidth="1"/>
    <col min="8681" max="8683" width="8.85546875" style="29"/>
    <col min="8684" max="8689" width="9.28515625" style="29" customWidth="1"/>
    <col min="8690" max="8704" width="8.85546875" style="29"/>
    <col min="8705" max="8705" width="35.42578125" style="29" customWidth="1"/>
    <col min="8706" max="8706" width="35.7109375" style="29" customWidth="1"/>
    <col min="8707" max="8707" width="15.28515625" style="29" customWidth="1"/>
    <col min="8708" max="8708" width="16.28515625" style="29" customWidth="1"/>
    <col min="8709" max="8709" width="15.140625" style="29" customWidth="1"/>
    <col min="8710" max="8710" width="17.7109375" style="29" customWidth="1"/>
    <col min="8711" max="8711" width="15.42578125" style="29" customWidth="1"/>
    <col min="8712" max="8712" width="20.28515625" style="29" customWidth="1"/>
    <col min="8713" max="8713" width="15.28515625" style="29" customWidth="1"/>
    <col min="8714" max="8714" width="18.140625" style="29" customWidth="1"/>
    <col min="8715" max="8715" width="8.85546875" style="29"/>
    <col min="8716" max="8718" width="0" style="29" hidden="1" customWidth="1"/>
    <col min="8719" max="8935" width="8.85546875" style="29"/>
    <col min="8936" max="8936" width="37.28515625" style="29" customWidth="1"/>
    <col min="8937" max="8939" width="8.85546875" style="29"/>
    <col min="8940" max="8945" width="9.28515625" style="29" customWidth="1"/>
    <col min="8946" max="8960" width="8.85546875" style="29"/>
    <col min="8961" max="8961" width="35.42578125" style="29" customWidth="1"/>
    <col min="8962" max="8962" width="35.7109375" style="29" customWidth="1"/>
    <col min="8963" max="8963" width="15.28515625" style="29" customWidth="1"/>
    <col min="8964" max="8964" width="16.28515625" style="29" customWidth="1"/>
    <col min="8965" max="8965" width="15.140625" style="29" customWidth="1"/>
    <col min="8966" max="8966" width="17.7109375" style="29" customWidth="1"/>
    <col min="8967" max="8967" width="15.42578125" style="29" customWidth="1"/>
    <col min="8968" max="8968" width="20.28515625" style="29" customWidth="1"/>
    <col min="8969" max="8969" width="15.28515625" style="29" customWidth="1"/>
    <col min="8970" max="8970" width="18.140625" style="29" customWidth="1"/>
    <col min="8971" max="8971" width="8.85546875" style="29"/>
    <col min="8972" max="8974" width="0" style="29" hidden="1" customWidth="1"/>
    <col min="8975" max="9191" width="8.85546875" style="29"/>
    <col min="9192" max="9192" width="37.28515625" style="29" customWidth="1"/>
    <col min="9193" max="9195" width="8.85546875" style="29"/>
    <col min="9196" max="9201" width="9.28515625" style="29" customWidth="1"/>
    <col min="9202" max="9216" width="8.85546875" style="29"/>
    <col min="9217" max="9217" width="35.42578125" style="29" customWidth="1"/>
    <col min="9218" max="9218" width="35.7109375" style="29" customWidth="1"/>
    <col min="9219" max="9219" width="15.28515625" style="29" customWidth="1"/>
    <col min="9220" max="9220" width="16.28515625" style="29" customWidth="1"/>
    <col min="9221" max="9221" width="15.140625" style="29" customWidth="1"/>
    <col min="9222" max="9222" width="17.7109375" style="29" customWidth="1"/>
    <col min="9223" max="9223" width="15.42578125" style="29" customWidth="1"/>
    <col min="9224" max="9224" width="20.28515625" style="29" customWidth="1"/>
    <col min="9225" max="9225" width="15.28515625" style="29" customWidth="1"/>
    <col min="9226" max="9226" width="18.140625" style="29" customWidth="1"/>
    <col min="9227" max="9227" width="8.85546875" style="29"/>
    <col min="9228" max="9230" width="0" style="29" hidden="1" customWidth="1"/>
    <col min="9231" max="9447" width="8.85546875" style="29"/>
    <col min="9448" max="9448" width="37.28515625" style="29" customWidth="1"/>
    <col min="9449" max="9451" width="8.85546875" style="29"/>
    <col min="9452" max="9457" width="9.28515625" style="29" customWidth="1"/>
    <col min="9458" max="9472" width="8.85546875" style="29"/>
    <col min="9473" max="9473" width="35.42578125" style="29" customWidth="1"/>
    <col min="9474" max="9474" width="35.7109375" style="29" customWidth="1"/>
    <col min="9475" max="9475" width="15.28515625" style="29" customWidth="1"/>
    <col min="9476" max="9476" width="16.28515625" style="29" customWidth="1"/>
    <col min="9477" max="9477" width="15.140625" style="29" customWidth="1"/>
    <col min="9478" max="9478" width="17.7109375" style="29" customWidth="1"/>
    <col min="9479" max="9479" width="15.42578125" style="29" customWidth="1"/>
    <col min="9480" max="9480" width="20.28515625" style="29" customWidth="1"/>
    <col min="9481" max="9481" width="15.28515625" style="29" customWidth="1"/>
    <col min="9482" max="9482" width="18.140625" style="29" customWidth="1"/>
    <col min="9483" max="9483" width="8.85546875" style="29"/>
    <col min="9484" max="9486" width="0" style="29" hidden="1" customWidth="1"/>
    <col min="9487" max="9703" width="8.85546875" style="29"/>
    <col min="9704" max="9704" width="37.28515625" style="29" customWidth="1"/>
    <col min="9705" max="9707" width="8.85546875" style="29"/>
    <col min="9708" max="9713" width="9.28515625" style="29" customWidth="1"/>
    <col min="9714" max="9728" width="8.85546875" style="29"/>
    <col min="9729" max="9729" width="35.42578125" style="29" customWidth="1"/>
    <col min="9730" max="9730" width="35.7109375" style="29" customWidth="1"/>
    <col min="9731" max="9731" width="15.28515625" style="29" customWidth="1"/>
    <col min="9732" max="9732" width="16.28515625" style="29" customWidth="1"/>
    <col min="9733" max="9733" width="15.140625" style="29" customWidth="1"/>
    <col min="9734" max="9734" width="17.7109375" style="29" customWidth="1"/>
    <col min="9735" max="9735" width="15.42578125" style="29" customWidth="1"/>
    <col min="9736" max="9736" width="20.28515625" style="29" customWidth="1"/>
    <col min="9737" max="9737" width="15.28515625" style="29" customWidth="1"/>
    <col min="9738" max="9738" width="18.140625" style="29" customWidth="1"/>
    <col min="9739" max="9739" width="8.85546875" style="29"/>
    <col min="9740" max="9742" width="0" style="29" hidden="1" customWidth="1"/>
    <col min="9743" max="9959" width="8.85546875" style="29"/>
    <col min="9960" max="9960" width="37.28515625" style="29" customWidth="1"/>
    <col min="9961" max="9963" width="8.85546875" style="29"/>
    <col min="9964" max="9969" width="9.28515625" style="29" customWidth="1"/>
    <col min="9970" max="9984" width="8.85546875" style="29"/>
    <col min="9985" max="9985" width="35.42578125" style="29" customWidth="1"/>
    <col min="9986" max="9986" width="35.7109375" style="29" customWidth="1"/>
    <col min="9987" max="9987" width="15.28515625" style="29" customWidth="1"/>
    <col min="9988" max="9988" width="16.28515625" style="29" customWidth="1"/>
    <col min="9989" max="9989" width="15.140625" style="29" customWidth="1"/>
    <col min="9990" max="9990" width="17.7109375" style="29" customWidth="1"/>
    <col min="9991" max="9991" width="15.42578125" style="29" customWidth="1"/>
    <col min="9992" max="9992" width="20.28515625" style="29" customWidth="1"/>
    <col min="9993" max="9993" width="15.28515625" style="29" customWidth="1"/>
    <col min="9994" max="9994" width="18.140625" style="29" customWidth="1"/>
    <col min="9995" max="9995" width="8.85546875" style="29"/>
    <col min="9996" max="9998" width="0" style="29" hidden="1" customWidth="1"/>
    <col min="9999" max="10215" width="8.85546875" style="29"/>
    <col min="10216" max="10216" width="37.28515625" style="29" customWidth="1"/>
    <col min="10217" max="10219" width="8.85546875" style="29"/>
    <col min="10220" max="10225" width="9.28515625" style="29" customWidth="1"/>
    <col min="10226" max="10240" width="8.85546875" style="29"/>
    <col min="10241" max="10241" width="35.42578125" style="29" customWidth="1"/>
    <col min="10242" max="10242" width="35.7109375" style="29" customWidth="1"/>
    <col min="10243" max="10243" width="15.28515625" style="29" customWidth="1"/>
    <col min="10244" max="10244" width="16.28515625" style="29" customWidth="1"/>
    <col min="10245" max="10245" width="15.140625" style="29" customWidth="1"/>
    <col min="10246" max="10246" width="17.7109375" style="29" customWidth="1"/>
    <col min="10247" max="10247" width="15.42578125" style="29" customWidth="1"/>
    <col min="10248" max="10248" width="20.28515625" style="29" customWidth="1"/>
    <col min="10249" max="10249" width="15.28515625" style="29" customWidth="1"/>
    <col min="10250" max="10250" width="18.140625" style="29" customWidth="1"/>
    <col min="10251" max="10251" width="8.85546875" style="29"/>
    <col min="10252" max="10254" width="0" style="29" hidden="1" customWidth="1"/>
    <col min="10255" max="10471" width="8.85546875" style="29"/>
    <col min="10472" max="10472" width="37.28515625" style="29" customWidth="1"/>
    <col min="10473" max="10475" width="8.85546875" style="29"/>
    <col min="10476" max="10481" width="9.28515625" style="29" customWidth="1"/>
    <col min="10482" max="10496" width="8.85546875" style="29"/>
    <col min="10497" max="10497" width="35.42578125" style="29" customWidth="1"/>
    <col min="10498" max="10498" width="35.7109375" style="29" customWidth="1"/>
    <col min="10499" max="10499" width="15.28515625" style="29" customWidth="1"/>
    <col min="10500" max="10500" width="16.28515625" style="29" customWidth="1"/>
    <col min="10501" max="10501" width="15.140625" style="29" customWidth="1"/>
    <col min="10502" max="10502" width="17.7109375" style="29" customWidth="1"/>
    <col min="10503" max="10503" width="15.42578125" style="29" customWidth="1"/>
    <col min="10504" max="10504" width="20.28515625" style="29" customWidth="1"/>
    <col min="10505" max="10505" width="15.28515625" style="29" customWidth="1"/>
    <col min="10506" max="10506" width="18.140625" style="29" customWidth="1"/>
    <col min="10507" max="10507" width="8.85546875" style="29"/>
    <col min="10508" max="10510" width="0" style="29" hidden="1" customWidth="1"/>
    <col min="10511" max="10727" width="8.85546875" style="29"/>
    <col min="10728" max="10728" width="37.28515625" style="29" customWidth="1"/>
    <col min="10729" max="10731" width="8.85546875" style="29"/>
    <col min="10732" max="10737" width="9.28515625" style="29" customWidth="1"/>
    <col min="10738" max="10752" width="8.85546875" style="29"/>
    <col min="10753" max="10753" width="35.42578125" style="29" customWidth="1"/>
    <col min="10754" max="10754" width="35.7109375" style="29" customWidth="1"/>
    <col min="10755" max="10755" width="15.28515625" style="29" customWidth="1"/>
    <col min="10756" max="10756" width="16.28515625" style="29" customWidth="1"/>
    <col min="10757" max="10757" width="15.140625" style="29" customWidth="1"/>
    <col min="10758" max="10758" width="17.7109375" style="29" customWidth="1"/>
    <col min="10759" max="10759" width="15.42578125" style="29" customWidth="1"/>
    <col min="10760" max="10760" width="20.28515625" style="29" customWidth="1"/>
    <col min="10761" max="10761" width="15.28515625" style="29" customWidth="1"/>
    <col min="10762" max="10762" width="18.140625" style="29" customWidth="1"/>
    <col min="10763" max="10763" width="8.85546875" style="29"/>
    <col min="10764" max="10766" width="0" style="29" hidden="1" customWidth="1"/>
    <col min="10767" max="10983" width="8.85546875" style="29"/>
    <col min="10984" max="10984" width="37.28515625" style="29" customWidth="1"/>
    <col min="10985" max="10987" width="8.85546875" style="29"/>
    <col min="10988" max="10993" width="9.28515625" style="29" customWidth="1"/>
    <col min="10994" max="11008" width="8.85546875" style="29"/>
    <col min="11009" max="11009" width="35.42578125" style="29" customWidth="1"/>
    <col min="11010" max="11010" width="35.7109375" style="29" customWidth="1"/>
    <col min="11011" max="11011" width="15.28515625" style="29" customWidth="1"/>
    <col min="11012" max="11012" width="16.28515625" style="29" customWidth="1"/>
    <col min="11013" max="11013" width="15.140625" style="29" customWidth="1"/>
    <col min="11014" max="11014" width="17.7109375" style="29" customWidth="1"/>
    <col min="11015" max="11015" width="15.42578125" style="29" customWidth="1"/>
    <col min="11016" max="11016" width="20.28515625" style="29" customWidth="1"/>
    <col min="11017" max="11017" width="15.28515625" style="29" customWidth="1"/>
    <col min="11018" max="11018" width="18.140625" style="29" customWidth="1"/>
    <col min="11019" max="11019" width="8.85546875" style="29"/>
    <col min="11020" max="11022" width="0" style="29" hidden="1" customWidth="1"/>
    <col min="11023" max="11239" width="8.85546875" style="29"/>
    <col min="11240" max="11240" width="37.28515625" style="29" customWidth="1"/>
    <col min="11241" max="11243" width="8.85546875" style="29"/>
    <col min="11244" max="11249" width="9.28515625" style="29" customWidth="1"/>
    <col min="11250" max="11264" width="8.85546875" style="29"/>
    <col min="11265" max="11265" width="35.42578125" style="29" customWidth="1"/>
    <col min="11266" max="11266" width="35.7109375" style="29" customWidth="1"/>
    <col min="11267" max="11267" width="15.28515625" style="29" customWidth="1"/>
    <col min="11268" max="11268" width="16.28515625" style="29" customWidth="1"/>
    <col min="11269" max="11269" width="15.140625" style="29" customWidth="1"/>
    <col min="11270" max="11270" width="17.7109375" style="29" customWidth="1"/>
    <col min="11271" max="11271" width="15.42578125" style="29" customWidth="1"/>
    <col min="11272" max="11272" width="20.28515625" style="29" customWidth="1"/>
    <col min="11273" max="11273" width="15.28515625" style="29" customWidth="1"/>
    <col min="11274" max="11274" width="18.140625" style="29" customWidth="1"/>
    <col min="11275" max="11275" width="8.85546875" style="29"/>
    <col min="11276" max="11278" width="0" style="29" hidden="1" customWidth="1"/>
    <col min="11279" max="11495" width="8.85546875" style="29"/>
    <col min="11496" max="11496" width="37.28515625" style="29" customWidth="1"/>
    <col min="11497" max="11499" width="8.85546875" style="29"/>
    <col min="11500" max="11505" width="9.28515625" style="29" customWidth="1"/>
    <col min="11506" max="11520" width="8.85546875" style="29"/>
    <col min="11521" max="11521" width="35.42578125" style="29" customWidth="1"/>
    <col min="11522" max="11522" width="35.7109375" style="29" customWidth="1"/>
    <col min="11523" max="11523" width="15.28515625" style="29" customWidth="1"/>
    <col min="11524" max="11524" width="16.28515625" style="29" customWidth="1"/>
    <col min="11525" max="11525" width="15.140625" style="29" customWidth="1"/>
    <col min="11526" max="11526" width="17.7109375" style="29" customWidth="1"/>
    <col min="11527" max="11527" width="15.42578125" style="29" customWidth="1"/>
    <col min="11528" max="11528" width="20.28515625" style="29" customWidth="1"/>
    <col min="11529" max="11529" width="15.28515625" style="29" customWidth="1"/>
    <col min="11530" max="11530" width="18.140625" style="29" customWidth="1"/>
    <col min="11531" max="11531" width="8.85546875" style="29"/>
    <col min="11532" max="11534" width="0" style="29" hidden="1" customWidth="1"/>
    <col min="11535" max="11751" width="8.85546875" style="29"/>
    <col min="11752" max="11752" width="37.28515625" style="29" customWidth="1"/>
    <col min="11753" max="11755" width="8.85546875" style="29"/>
    <col min="11756" max="11761" width="9.28515625" style="29" customWidth="1"/>
    <col min="11762" max="11776" width="8.85546875" style="29"/>
    <col min="11777" max="11777" width="35.42578125" style="29" customWidth="1"/>
    <col min="11778" max="11778" width="35.7109375" style="29" customWidth="1"/>
    <col min="11779" max="11779" width="15.28515625" style="29" customWidth="1"/>
    <col min="11780" max="11780" width="16.28515625" style="29" customWidth="1"/>
    <col min="11781" max="11781" width="15.140625" style="29" customWidth="1"/>
    <col min="11782" max="11782" width="17.7109375" style="29" customWidth="1"/>
    <col min="11783" max="11783" width="15.42578125" style="29" customWidth="1"/>
    <col min="11784" max="11784" width="20.28515625" style="29" customWidth="1"/>
    <col min="11785" max="11785" width="15.28515625" style="29" customWidth="1"/>
    <col min="11786" max="11786" width="18.140625" style="29" customWidth="1"/>
    <col min="11787" max="11787" width="8.85546875" style="29"/>
    <col min="11788" max="11790" width="0" style="29" hidden="1" customWidth="1"/>
    <col min="11791" max="12007" width="8.85546875" style="29"/>
    <col min="12008" max="12008" width="37.28515625" style="29" customWidth="1"/>
    <col min="12009" max="12011" width="8.85546875" style="29"/>
    <col min="12012" max="12017" width="9.28515625" style="29" customWidth="1"/>
    <col min="12018" max="12032" width="8.85546875" style="29"/>
    <col min="12033" max="12033" width="35.42578125" style="29" customWidth="1"/>
    <col min="12034" max="12034" width="35.7109375" style="29" customWidth="1"/>
    <col min="12035" max="12035" width="15.28515625" style="29" customWidth="1"/>
    <col min="12036" max="12036" width="16.28515625" style="29" customWidth="1"/>
    <col min="12037" max="12037" width="15.140625" style="29" customWidth="1"/>
    <col min="12038" max="12038" width="17.7109375" style="29" customWidth="1"/>
    <col min="12039" max="12039" width="15.42578125" style="29" customWidth="1"/>
    <col min="12040" max="12040" width="20.28515625" style="29" customWidth="1"/>
    <col min="12041" max="12041" width="15.28515625" style="29" customWidth="1"/>
    <col min="12042" max="12042" width="18.140625" style="29" customWidth="1"/>
    <col min="12043" max="12043" width="8.85546875" style="29"/>
    <col min="12044" max="12046" width="0" style="29" hidden="1" customWidth="1"/>
    <col min="12047" max="12263" width="8.85546875" style="29"/>
    <col min="12264" max="12264" width="37.28515625" style="29" customWidth="1"/>
    <col min="12265" max="12267" width="8.85546875" style="29"/>
    <col min="12268" max="12273" width="9.28515625" style="29" customWidth="1"/>
    <col min="12274" max="12288" width="8.85546875" style="29"/>
    <col min="12289" max="12289" width="35.42578125" style="29" customWidth="1"/>
    <col min="12290" max="12290" width="35.7109375" style="29" customWidth="1"/>
    <col min="12291" max="12291" width="15.28515625" style="29" customWidth="1"/>
    <col min="12292" max="12292" width="16.28515625" style="29" customWidth="1"/>
    <col min="12293" max="12293" width="15.140625" style="29" customWidth="1"/>
    <col min="12294" max="12294" width="17.7109375" style="29" customWidth="1"/>
    <col min="12295" max="12295" width="15.42578125" style="29" customWidth="1"/>
    <col min="12296" max="12296" width="20.28515625" style="29" customWidth="1"/>
    <col min="12297" max="12297" width="15.28515625" style="29" customWidth="1"/>
    <col min="12298" max="12298" width="18.140625" style="29" customWidth="1"/>
    <col min="12299" max="12299" width="8.85546875" style="29"/>
    <col min="12300" max="12302" width="0" style="29" hidden="1" customWidth="1"/>
    <col min="12303" max="12519" width="8.85546875" style="29"/>
    <col min="12520" max="12520" width="37.28515625" style="29" customWidth="1"/>
    <col min="12521" max="12523" width="8.85546875" style="29"/>
    <col min="12524" max="12529" width="9.28515625" style="29" customWidth="1"/>
    <col min="12530" max="12544" width="8.85546875" style="29"/>
    <col min="12545" max="12545" width="35.42578125" style="29" customWidth="1"/>
    <col min="12546" max="12546" width="35.7109375" style="29" customWidth="1"/>
    <col min="12547" max="12547" width="15.28515625" style="29" customWidth="1"/>
    <col min="12548" max="12548" width="16.28515625" style="29" customWidth="1"/>
    <col min="12549" max="12549" width="15.140625" style="29" customWidth="1"/>
    <col min="12550" max="12550" width="17.7109375" style="29" customWidth="1"/>
    <col min="12551" max="12551" width="15.42578125" style="29" customWidth="1"/>
    <col min="12552" max="12552" width="20.28515625" style="29" customWidth="1"/>
    <col min="12553" max="12553" width="15.28515625" style="29" customWidth="1"/>
    <col min="12554" max="12554" width="18.140625" style="29" customWidth="1"/>
    <col min="12555" max="12555" width="8.85546875" style="29"/>
    <col min="12556" max="12558" width="0" style="29" hidden="1" customWidth="1"/>
    <col min="12559" max="12775" width="8.85546875" style="29"/>
    <col min="12776" max="12776" width="37.28515625" style="29" customWidth="1"/>
    <col min="12777" max="12779" width="8.85546875" style="29"/>
    <col min="12780" max="12785" width="9.28515625" style="29" customWidth="1"/>
    <col min="12786" max="12800" width="8.85546875" style="29"/>
    <col min="12801" max="12801" width="35.42578125" style="29" customWidth="1"/>
    <col min="12802" max="12802" width="35.7109375" style="29" customWidth="1"/>
    <col min="12803" max="12803" width="15.28515625" style="29" customWidth="1"/>
    <col min="12804" max="12804" width="16.28515625" style="29" customWidth="1"/>
    <col min="12805" max="12805" width="15.140625" style="29" customWidth="1"/>
    <col min="12806" max="12806" width="17.7109375" style="29" customWidth="1"/>
    <col min="12807" max="12807" width="15.42578125" style="29" customWidth="1"/>
    <col min="12808" max="12808" width="20.28515625" style="29" customWidth="1"/>
    <col min="12809" max="12809" width="15.28515625" style="29" customWidth="1"/>
    <col min="12810" max="12810" width="18.140625" style="29" customWidth="1"/>
    <col min="12811" max="12811" width="8.85546875" style="29"/>
    <col min="12812" max="12814" width="0" style="29" hidden="1" customWidth="1"/>
    <col min="12815" max="13031" width="8.85546875" style="29"/>
    <col min="13032" max="13032" width="37.28515625" style="29" customWidth="1"/>
    <col min="13033" max="13035" width="8.85546875" style="29"/>
    <col min="13036" max="13041" width="9.28515625" style="29" customWidth="1"/>
    <col min="13042" max="13056" width="8.85546875" style="29"/>
    <col min="13057" max="13057" width="35.42578125" style="29" customWidth="1"/>
    <col min="13058" max="13058" width="35.7109375" style="29" customWidth="1"/>
    <col min="13059" max="13059" width="15.28515625" style="29" customWidth="1"/>
    <col min="13060" max="13060" width="16.28515625" style="29" customWidth="1"/>
    <col min="13061" max="13061" width="15.140625" style="29" customWidth="1"/>
    <col min="13062" max="13062" width="17.7109375" style="29" customWidth="1"/>
    <col min="13063" max="13063" width="15.42578125" style="29" customWidth="1"/>
    <col min="13064" max="13064" width="20.28515625" style="29" customWidth="1"/>
    <col min="13065" max="13065" width="15.28515625" style="29" customWidth="1"/>
    <col min="13066" max="13066" width="18.140625" style="29" customWidth="1"/>
    <col min="13067" max="13067" width="8.85546875" style="29"/>
    <col min="13068" max="13070" width="0" style="29" hidden="1" customWidth="1"/>
    <col min="13071" max="13287" width="8.85546875" style="29"/>
    <col min="13288" max="13288" width="37.28515625" style="29" customWidth="1"/>
    <col min="13289" max="13291" width="8.85546875" style="29"/>
    <col min="13292" max="13297" width="9.28515625" style="29" customWidth="1"/>
    <col min="13298" max="13312" width="8.85546875" style="29"/>
    <col min="13313" max="13313" width="35.42578125" style="29" customWidth="1"/>
    <col min="13314" max="13314" width="35.7109375" style="29" customWidth="1"/>
    <col min="13315" max="13315" width="15.28515625" style="29" customWidth="1"/>
    <col min="13316" max="13316" width="16.28515625" style="29" customWidth="1"/>
    <col min="13317" max="13317" width="15.140625" style="29" customWidth="1"/>
    <col min="13318" max="13318" width="17.7109375" style="29" customWidth="1"/>
    <col min="13319" max="13319" width="15.42578125" style="29" customWidth="1"/>
    <col min="13320" max="13320" width="20.28515625" style="29" customWidth="1"/>
    <col min="13321" max="13321" width="15.28515625" style="29" customWidth="1"/>
    <col min="13322" max="13322" width="18.140625" style="29" customWidth="1"/>
    <col min="13323" max="13323" width="8.85546875" style="29"/>
    <col min="13324" max="13326" width="0" style="29" hidden="1" customWidth="1"/>
    <col min="13327" max="13543" width="8.85546875" style="29"/>
    <col min="13544" max="13544" width="37.28515625" style="29" customWidth="1"/>
    <col min="13545" max="13547" width="8.85546875" style="29"/>
    <col min="13548" max="13553" width="9.28515625" style="29" customWidth="1"/>
    <col min="13554" max="13568" width="8.85546875" style="29"/>
    <col min="13569" max="13569" width="35.42578125" style="29" customWidth="1"/>
    <col min="13570" max="13570" width="35.7109375" style="29" customWidth="1"/>
    <col min="13571" max="13571" width="15.28515625" style="29" customWidth="1"/>
    <col min="13572" max="13572" width="16.28515625" style="29" customWidth="1"/>
    <col min="13573" max="13573" width="15.140625" style="29" customWidth="1"/>
    <col min="13574" max="13574" width="17.7109375" style="29" customWidth="1"/>
    <col min="13575" max="13575" width="15.42578125" style="29" customWidth="1"/>
    <col min="13576" max="13576" width="20.28515625" style="29" customWidth="1"/>
    <col min="13577" max="13577" width="15.28515625" style="29" customWidth="1"/>
    <col min="13578" max="13578" width="18.140625" style="29" customWidth="1"/>
    <col min="13579" max="13579" width="8.85546875" style="29"/>
    <col min="13580" max="13582" width="0" style="29" hidden="1" customWidth="1"/>
    <col min="13583" max="13799" width="8.85546875" style="29"/>
    <col min="13800" max="13800" width="37.28515625" style="29" customWidth="1"/>
    <col min="13801" max="13803" width="8.85546875" style="29"/>
    <col min="13804" max="13809" width="9.28515625" style="29" customWidth="1"/>
    <col min="13810" max="13824" width="8.85546875" style="29"/>
    <col min="13825" max="13825" width="35.42578125" style="29" customWidth="1"/>
    <col min="13826" max="13826" width="35.7109375" style="29" customWidth="1"/>
    <col min="13827" max="13827" width="15.28515625" style="29" customWidth="1"/>
    <col min="13828" max="13828" width="16.28515625" style="29" customWidth="1"/>
    <col min="13829" max="13829" width="15.140625" style="29" customWidth="1"/>
    <col min="13830" max="13830" width="17.7109375" style="29" customWidth="1"/>
    <col min="13831" max="13831" width="15.42578125" style="29" customWidth="1"/>
    <col min="13832" max="13832" width="20.28515625" style="29" customWidth="1"/>
    <col min="13833" max="13833" width="15.28515625" style="29" customWidth="1"/>
    <col min="13834" max="13834" width="18.140625" style="29" customWidth="1"/>
    <col min="13835" max="13835" width="8.85546875" style="29"/>
    <col min="13836" max="13838" width="0" style="29" hidden="1" customWidth="1"/>
    <col min="13839" max="14055" width="8.85546875" style="29"/>
    <col min="14056" max="14056" width="37.28515625" style="29" customWidth="1"/>
    <col min="14057" max="14059" width="8.85546875" style="29"/>
    <col min="14060" max="14065" width="9.28515625" style="29" customWidth="1"/>
    <col min="14066" max="14080" width="8.85546875" style="29"/>
    <col min="14081" max="14081" width="35.42578125" style="29" customWidth="1"/>
    <col min="14082" max="14082" width="35.7109375" style="29" customWidth="1"/>
    <col min="14083" max="14083" width="15.28515625" style="29" customWidth="1"/>
    <col min="14084" max="14084" width="16.28515625" style="29" customWidth="1"/>
    <col min="14085" max="14085" width="15.140625" style="29" customWidth="1"/>
    <col min="14086" max="14086" width="17.7109375" style="29" customWidth="1"/>
    <col min="14087" max="14087" width="15.42578125" style="29" customWidth="1"/>
    <col min="14088" max="14088" width="20.28515625" style="29" customWidth="1"/>
    <col min="14089" max="14089" width="15.28515625" style="29" customWidth="1"/>
    <col min="14090" max="14090" width="18.140625" style="29" customWidth="1"/>
    <col min="14091" max="14091" width="8.85546875" style="29"/>
    <col min="14092" max="14094" width="0" style="29" hidden="1" customWidth="1"/>
    <col min="14095" max="14311" width="8.85546875" style="29"/>
    <col min="14312" max="14312" width="37.28515625" style="29" customWidth="1"/>
    <col min="14313" max="14315" width="8.85546875" style="29"/>
    <col min="14316" max="14321" width="9.28515625" style="29" customWidth="1"/>
    <col min="14322" max="14336" width="8.85546875" style="29"/>
    <col min="14337" max="14337" width="35.42578125" style="29" customWidth="1"/>
    <col min="14338" max="14338" width="35.7109375" style="29" customWidth="1"/>
    <col min="14339" max="14339" width="15.28515625" style="29" customWidth="1"/>
    <col min="14340" max="14340" width="16.28515625" style="29" customWidth="1"/>
    <col min="14341" max="14341" width="15.140625" style="29" customWidth="1"/>
    <col min="14342" max="14342" width="17.7109375" style="29" customWidth="1"/>
    <col min="14343" max="14343" width="15.42578125" style="29" customWidth="1"/>
    <col min="14344" max="14344" width="20.28515625" style="29" customWidth="1"/>
    <col min="14345" max="14345" width="15.28515625" style="29" customWidth="1"/>
    <col min="14346" max="14346" width="18.140625" style="29" customWidth="1"/>
    <col min="14347" max="14347" width="8.85546875" style="29"/>
    <col min="14348" max="14350" width="0" style="29" hidden="1" customWidth="1"/>
    <col min="14351" max="14567" width="8.85546875" style="29"/>
    <col min="14568" max="14568" width="37.28515625" style="29" customWidth="1"/>
    <col min="14569" max="14571" width="8.85546875" style="29"/>
    <col min="14572" max="14577" width="9.28515625" style="29" customWidth="1"/>
    <col min="14578" max="14592" width="8.85546875" style="29"/>
    <col min="14593" max="14593" width="35.42578125" style="29" customWidth="1"/>
    <col min="14594" max="14594" width="35.7109375" style="29" customWidth="1"/>
    <col min="14595" max="14595" width="15.28515625" style="29" customWidth="1"/>
    <col min="14596" max="14596" width="16.28515625" style="29" customWidth="1"/>
    <col min="14597" max="14597" width="15.140625" style="29" customWidth="1"/>
    <col min="14598" max="14598" width="17.7109375" style="29" customWidth="1"/>
    <col min="14599" max="14599" width="15.42578125" style="29" customWidth="1"/>
    <col min="14600" max="14600" width="20.28515625" style="29" customWidth="1"/>
    <col min="14601" max="14601" width="15.28515625" style="29" customWidth="1"/>
    <col min="14602" max="14602" width="18.140625" style="29" customWidth="1"/>
    <col min="14603" max="14603" width="8.85546875" style="29"/>
    <col min="14604" max="14606" width="0" style="29" hidden="1" customWidth="1"/>
    <col min="14607" max="14823" width="8.85546875" style="29"/>
    <col min="14824" max="14824" width="37.28515625" style="29" customWidth="1"/>
    <col min="14825" max="14827" width="8.85546875" style="29"/>
    <col min="14828" max="14833" width="9.28515625" style="29" customWidth="1"/>
    <col min="14834" max="14848" width="8.85546875" style="29"/>
    <col min="14849" max="14849" width="35.42578125" style="29" customWidth="1"/>
    <col min="14850" max="14850" width="35.7109375" style="29" customWidth="1"/>
    <col min="14851" max="14851" width="15.28515625" style="29" customWidth="1"/>
    <col min="14852" max="14852" width="16.28515625" style="29" customWidth="1"/>
    <col min="14853" max="14853" width="15.140625" style="29" customWidth="1"/>
    <col min="14854" max="14854" width="17.7109375" style="29" customWidth="1"/>
    <col min="14855" max="14855" width="15.42578125" style="29" customWidth="1"/>
    <col min="14856" max="14856" width="20.28515625" style="29" customWidth="1"/>
    <col min="14857" max="14857" width="15.28515625" style="29" customWidth="1"/>
    <col min="14858" max="14858" width="18.140625" style="29" customWidth="1"/>
    <col min="14859" max="14859" width="8.85546875" style="29"/>
    <col min="14860" max="14862" width="0" style="29" hidden="1" customWidth="1"/>
    <col min="14863" max="15079" width="8.85546875" style="29"/>
    <col min="15080" max="15080" width="37.28515625" style="29" customWidth="1"/>
    <col min="15081" max="15083" width="8.85546875" style="29"/>
    <col min="15084" max="15089" width="9.28515625" style="29" customWidth="1"/>
    <col min="15090" max="15104" width="8.85546875" style="29"/>
    <col min="15105" max="15105" width="35.42578125" style="29" customWidth="1"/>
    <col min="15106" max="15106" width="35.7109375" style="29" customWidth="1"/>
    <col min="15107" max="15107" width="15.28515625" style="29" customWidth="1"/>
    <col min="15108" max="15108" width="16.28515625" style="29" customWidth="1"/>
    <col min="15109" max="15109" width="15.140625" style="29" customWidth="1"/>
    <col min="15110" max="15110" width="17.7109375" style="29" customWidth="1"/>
    <col min="15111" max="15111" width="15.42578125" style="29" customWidth="1"/>
    <col min="15112" max="15112" width="20.28515625" style="29" customWidth="1"/>
    <col min="15113" max="15113" width="15.28515625" style="29" customWidth="1"/>
    <col min="15114" max="15114" width="18.140625" style="29" customWidth="1"/>
    <col min="15115" max="15115" width="8.85546875" style="29"/>
    <col min="15116" max="15118" width="0" style="29" hidden="1" customWidth="1"/>
    <col min="15119" max="15335" width="8.85546875" style="29"/>
    <col min="15336" max="15336" width="37.28515625" style="29" customWidth="1"/>
    <col min="15337" max="15339" width="8.85546875" style="29"/>
    <col min="15340" max="15345" width="9.28515625" style="29" customWidth="1"/>
    <col min="15346" max="15360" width="8.85546875" style="29"/>
    <col min="15361" max="15361" width="35.42578125" style="29" customWidth="1"/>
    <col min="15362" max="15362" width="35.7109375" style="29" customWidth="1"/>
    <col min="15363" max="15363" width="15.28515625" style="29" customWidth="1"/>
    <col min="15364" max="15364" width="16.28515625" style="29" customWidth="1"/>
    <col min="15365" max="15365" width="15.140625" style="29" customWidth="1"/>
    <col min="15366" max="15366" width="17.7109375" style="29" customWidth="1"/>
    <col min="15367" max="15367" width="15.42578125" style="29" customWidth="1"/>
    <col min="15368" max="15368" width="20.28515625" style="29" customWidth="1"/>
    <col min="15369" max="15369" width="15.28515625" style="29" customWidth="1"/>
    <col min="15370" max="15370" width="18.140625" style="29" customWidth="1"/>
    <col min="15371" max="15371" width="8.85546875" style="29"/>
    <col min="15372" max="15374" width="0" style="29" hidden="1" customWidth="1"/>
    <col min="15375" max="15591" width="8.85546875" style="29"/>
    <col min="15592" max="15592" width="37.28515625" style="29" customWidth="1"/>
    <col min="15593" max="15595" width="8.85546875" style="29"/>
    <col min="15596" max="15601" width="9.28515625" style="29" customWidth="1"/>
    <col min="15602" max="15616" width="8.85546875" style="29"/>
    <col min="15617" max="15617" width="35.42578125" style="29" customWidth="1"/>
    <col min="15618" max="15618" width="35.7109375" style="29" customWidth="1"/>
    <col min="15619" max="15619" width="15.28515625" style="29" customWidth="1"/>
    <col min="15620" max="15620" width="16.28515625" style="29" customWidth="1"/>
    <col min="15621" max="15621" width="15.140625" style="29" customWidth="1"/>
    <col min="15622" max="15622" width="17.7109375" style="29" customWidth="1"/>
    <col min="15623" max="15623" width="15.42578125" style="29" customWidth="1"/>
    <col min="15624" max="15624" width="20.28515625" style="29" customWidth="1"/>
    <col min="15625" max="15625" width="15.28515625" style="29" customWidth="1"/>
    <col min="15626" max="15626" width="18.140625" style="29" customWidth="1"/>
    <col min="15627" max="15627" width="8.85546875" style="29"/>
    <col min="15628" max="15630" width="0" style="29" hidden="1" customWidth="1"/>
    <col min="15631" max="15847" width="8.85546875" style="29"/>
    <col min="15848" max="15848" width="37.28515625" style="29" customWidth="1"/>
    <col min="15849" max="15851" width="8.85546875" style="29"/>
    <col min="15852" max="15857" width="9.28515625" style="29" customWidth="1"/>
    <col min="15858" max="15872" width="8.85546875" style="29"/>
    <col min="15873" max="15873" width="35.42578125" style="29" customWidth="1"/>
    <col min="15874" max="15874" width="35.7109375" style="29" customWidth="1"/>
    <col min="15875" max="15875" width="15.28515625" style="29" customWidth="1"/>
    <col min="15876" max="15876" width="16.28515625" style="29" customWidth="1"/>
    <col min="15877" max="15877" width="15.140625" style="29" customWidth="1"/>
    <col min="15878" max="15878" width="17.7109375" style="29" customWidth="1"/>
    <col min="15879" max="15879" width="15.42578125" style="29" customWidth="1"/>
    <col min="15880" max="15880" width="20.28515625" style="29" customWidth="1"/>
    <col min="15881" max="15881" width="15.28515625" style="29" customWidth="1"/>
    <col min="15882" max="15882" width="18.140625" style="29" customWidth="1"/>
    <col min="15883" max="15883" width="8.85546875" style="29"/>
    <col min="15884" max="15886" width="0" style="29" hidden="1" customWidth="1"/>
    <col min="15887" max="16103" width="8.85546875" style="29"/>
    <col min="16104" max="16104" width="37.28515625" style="29" customWidth="1"/>
    <col min="16105" max="16107" width="8.85546875" style="29"/>
    <col min="16108" max="16113" width="9.28515625" style="29" customWidth="1"/>
    <col min="16114" max="16128" width="8.85546875" style="29"/>
    <col min="16129" max="16129" width="35.42578125" style="29" customWidth="1"/>
    <col min="16130" max="16130" width="35.7109375" style="29" customWidth="1"/>
    <col min="16131" max="16131" width="15.28515625" style="29" customWidth="1"/>
    <col min="16132" max="16132" width="16.28515625" style="29" customWidth="1"/>
    <col min="16133" max="16133" width="15.140625" style="29" customWidth="1"/>
    <col min="16134" max="16134" width="17.7109375" style="29" customWidth="1"/>
    <col min="16135" max="16135" width="15.42578125" style="29" customWidth="1"/>
    <col min="16136" max="16136" width="20.28515625" style="29" customWidth="1"/>
    <col min="16137" max="16137" width="15.28515625" style="29" customWidth="1"/>
    <col min="16138" max="16138" width="18.140625" style="29" customWidth="1"/>
    <col min="16139" max="16139" width="8.85546875" style="29"/>
    <col min="16140" max="16142" width="0" style="29" hidden="1" customWidth="1"/>
    <col min="16143" max="16359" width="8.85546875" style="29"/>
    <col min="16360" max="16360" width="37.28515625" style="29" customWidth="1"/>
    <col min="16361" max="16363" width="8.85546875" style="29"/>
    <col min="16364" max="16369" width="9.28515625" style="29" customWidth="1"/>
    <col min="16370" max="16384" width="8.85546875" style="29"/>
  </cols>
  <sheetData>
    <row r="1" spans="1:14" ht="25.9" customHeight="1" x14ac:dyDescent="0.3">
      <c r="A1" s="601" t="s">
        <v>207</v>
      </c>
      <c r="B1" s="601"/>
      <c r="C1" s="601"/>
      <c r="D1" s="601"/>
      <c r="E1" s="601"/>
      <c r="F1" s="601"/>
      <c r="G1" s="601"/>
      <c r="H1" s="601"/>
    </row>
    <row r="2" spans="1:14" ht="15.75" customHeight="1" x14ac:dyDescent="0.3">
      <c r="A2" s="248"/>
      <c r="B2" s="249"/>
      <c r="C2" s="249"/>
      <c r="D2" s="249"/>
      <c r="E2" s="249"/>
      <c r="F2" s="249"/>
      <c r="G2" s="249"/>
      <c r="H2" s="249"/>
    </row>
    <row r="3" spans="1:14" ht="38.450000000000003" customHeight="1" thickBot="1" x14ac:dyDescent="0.3">
      <c r="A3" s="188"/>
      <c r="B3" s="602" t="s">
        <v>80</v>
      </c>
      <c r="C3" s="602"/>
      <c r="D3" s="602"/>
      <c r="E3" s="602"/>
      <c r="F3" s="602"/>
      <c r="G3" s="602"/>
      <c r="H3" s="602"/>
    </row>
    <row r="4" spans="1:14" ht="15.6" customHeight="1" x14ac:dyDescent="0.25">
      <c r="A4" s="603" t="s">
        <v>208</v>
      </c>
      <c r="B4" s="606" t="s">
        <v>209</v>
      </c>
      <c r="C4" s="609" t="s">
        <v>210</v>
      </c>
      <c r="D4" s="610"/>
      <c r="E4" s="613" t="s">
        <v>102</v>
      </c>
      <c r="F4" s="613"/>
      <c r="G4" s="613"/>
      <c r="H4" s="613"/>
      <c r="I4" s="613"/>
      <c r="J4" s="613"/>
      <c r="L4" s="595" t="s">
        <v>211</v>
      </c>
      <c r="M4" s="595"/>
      <c r="N4" s="595"/>
    </row>
    <row r="5" spans="1:14" ht="41.45" customHeight="1" x14ac:dyDescent="0.25">
      <c r="A5" s="604"/>
      <c r="B5" s="607"/>
      <c r="C5" s="611"/>
      <c r="D5" s="612"/>
      <c r="E5" s="596" t="s">
        <v>212</v>
      </c>
      <c r="F5" s="596"/>
      <c r="G5" s="596" t="s">
        <v>213</v>
      </c>
      <c r="H5" s="596"/>
      <c r="I5" s="596" t="s">
        <v>214</v>
      </c>
      <c r="J5" s="596"/>
      <c r="L5" s="595"/>
      <c r="M5" s="595"/>
      <c r="N5" s="595"/>
    </row>
    <row r="6" spans="1:14" ht="84" customHeight="1" thickBot="1" x14ac:dyDescent="0.3">
      <c r="A6" s="605"/>
      <c r="B6" s="608"/>
      <c r="C6" s="250" t="s">
        <v>108</v>
      </c>
      <c r="D6" s="250" t="s">
        <v>215</v>
      </c>
      <c r="E6" s="250" t="s">
        <v>108</v>
      </c>
      <c r="F6" s="250" t="s">
        <v>215</v>
      </c>
      <c r="G6" s="250" t="s">
        <v>108</v>
      </c>
      <c r="H6" s="250" t="s">
        <v>215</v>
      </c>
      <c r="I6" s="250" t="s">
        <v>108</v>
      </c>
      <c r="J6" s="250" t="s">
        <v>215</v>
      </c>
      <c r="L6" s="251" t="s">
        <v>108</v>
      </c>
      <c r="M6" s="251" t="s">
        <v>109</v>
      </c>
      <c r="N6" s="251" t="s">
        <v>216</v>
      </c>
    </row>
    <row r="7" spans="1:14" ht="37.9" customHeight="1" x14ac:dyDescent="0.25">
      <c r="A7" s="597" t="s">
        <v>118</v>
      </c>
      <c r="B7" s="252" t="s">
        <v>217</v>
      </c>
      <c r="C7" s="253">
        <v>4945</v>
      </c>
      <c r="D7" s="253">
        <v>0</v>
      </c>
      <c r="E7" s="253">
        <v>0</v>
      </c>
      <c r="F7" s="253">
        <v>0</v>
      </c>
      <c r="G7" s="253">
        <v>4235</v>
      </c>
      <c r="H7" s="253">
        <v>0</v>
      </c>
      <c r="I7" s="253">
        <v>710</v>
      </c>
      <c r="J7" s="253">
        <v>0</v>
      </c>
      <c r="L7" s="254">
        <v>373</v>
      </c>
      <c r="M7" s="253">
        <v>373</v>
      </c>
      <c r="N7" s="253">
        <v>0</v>
      </c>
    </row>
    <row r="8" spans="1:14" ht="19.899999999999999" customHeight="1" x14ac:dyDescent="0.25">
      <c r="A8" s="598"/>
      <c r="B8" s="252" t="s">
        <v>218</v>
      </c>
      <c r="C8" s="253">
        <v>1437</v>
      </c>
      <c r="D8" s="253">
        <v>0</v>
      </c>
      <c r="E8" s="253">
        <v>0</v>
      </c>
      <c r="F8" s="253">
        <v>0</v>
      </c>
      <c r="G8" s="253">
        <v>1437</v>
      </c>
      <c r="H8" s="253">
        <v>0</v>
      </c>
      <c r="I8" s="253">
        <v>0</v>
      </c>
      <c r="J8" s="253">
        <v>0</v>
      </c>
      <c r="L8" s="254">
        <v>76</v>
      </c>
      <c r="M8" s="253">
        <v>76</v>
      </c>
      <c r="N8" s="253">
        <v>0</v>
      </c>
    </row>
    <row r="9" spans="1:14" ht="49.9" customHeight="1" x14ac:dyDescent="0.25">
      <c r="A9" s="599"/>
      <c r="B9" s="252" t="s">
        <v>219</v>
      </c>
      <c r="C9" s="253">
        <v>200</v>
      </c>
      <c r="D9" s="253">
        <v>0</v>
      </c>
      <c r="E9" s="253">
        <v>0</v>
      </c>
      <c r="F9" s="253">
        <v>0</v>
      </c>
      <c r="G9" s="253">
        <v>0</v>
      </c>
      <c r="H9" s="253">
        <v>0</v>
      </c>
      <c r="I9" s="253">
        <v>200</v>
      </c>
      <c r="J9" s="253">
        <v>0</v>
      </c>
      <c r="L9" s="254">
        <v>0</v>
      </c>
      <c r="M9" s="253">
        <v>0</v>
      </c>
      <c r="N9" s="253">
        <v>0</v>
      </c>
    </row>
    <row r="10" spans="1:14" ht="19.899999999999999" customHeight="1" x14ac:dyDescent="0.25">
      <c r="A10" s="255" t="s">
        <v>220</v>
      </c>
      <c r="B10" s="252" t="s">
        <v>221</v>
      </c>
      <c r="C10" s="253">
        <v>490</v>
      </c>
      <c r="D10" s="253">
        <v>0</v>
      </c>
      <c r="E10" s="253">
        <v>0</v>
      </c>
      <c r="F10" s="253">
        <v>0</v>
      </c>
      <c r="G10" s="253">
        <v>0</v>
      </c>
      <c r="H10" s="253">
        <v>0</v>
      </c>
      <c r="I10" s="253">
        <v>490</v>
      </c>
      <c r="J10" s="253">
        <v>0</v>
      </c>
      <c r="L10" s="254">
        <v>17</v>
      </c>
      <c r="M10" s="253">
        <v>17</v>
      </c>
      <c r="N10" s="253">
        <v>0</v>
      </c>
    </row>
    <row r="11" spans="1:14" ht="19.899999999999999" customHeight="1" x14ac:dyDescent="0.25">
      <c r="A11" s="255" t="s">
        <v>222</v>
      </c>
      <c r="B11" s="252" t="s">
        <v>223</v>
      </c>
      <c r="C11" s="253">
        <v>236</v>
      </c>
      <c r="D11" s="253">
        <v>88</v>
      </c>
      <c r="E11" s="253">
        <v>0</v>
      </c>
      <c r="F11" s="253">
        <v>0</v>
      </c>
      <c r="G11" s="253">
        <v>0</v>
      </c>
      <c r="H11" s="253">
        <v>0</v>
      </c>
      <c r="I11" s="253">
        <v>236</v>
      </c>
      <c r="J11" s="253">
        <v>88</v>
      </c>
      <c r="L11" s="254">
        <v>10</v>
      </c>
      <c r="M11" s="253">
        <v>10</v>
      </c>
      <c r="N11" s="253">
        <v>0</v>
      </c>
    </row>
    <row r="12" spans="1:14" ht="19.899999999999999" customHeight="1" x14ac:dyDescent="0.25">
      <c r="A12" s="255" t="s">
        <v>224</v>
      </c>
      <c r="B12" s="252" t="s">
        <v>225</v>
      </c>
      <c r="C12" s="253">
        <v>510</v>
      </c>
      <c r="D12" s="253">
        <v>0</v>
      </c>
      <c r="E12" s="253">
        <v>0</v>
      </c>
      <c r="F12" s="253">
        <v>0</v>
      </c>
      <c r="G12" s="253">
        <v>510</v>
      </c>
      <c r="H12" s="253">
        <v>0</v>
      </c>
      <c r="I12" s="253">
        <v>0</v>
      </c>
      <c r="J12" s="253">
        <v>0</v>
      </c>
      <c r="L12" s="254">
        <v>20</v>
      </c>
      <c r="M12" s="253">
        <v>20</v>
      </c>
      <c r="N12" s="253">
        <v>0</v>
      </c>
    </row>
    <row r="13" spans="1:14" ht="19.899999999999999" customHeight="1" x14ac:dyDescent="0.25">
      <c r="A13" s="256" t="s">
        <v>127</v>
      </c>
      <c r="B13" s="252" t="s">
        <v>128</v>
      </c>
      <c r="C13" s="253">
        <v>1165</v>
      </c>
      <c r="D13" s="253">
        <v>0</v>
      </c>
      <c r="E13" s="253">
        <v>0</v>
      </c>
      <c r="F13" s="253">
        <v>0</v>
      </c>
      <c r="G13" s="253">
        <v>500</v>
      </c>
      <c r="H13" s="253">
        <v>0</v>
      </c>
      <c r="I13" s="253">
        <v>665</v>
      </c>
      <c r="J13" s="253">
        <v>0</v>
      </c>
      <c r="L13" s="254">
        <v>45</v>
      </c>
      <c r="M13" s="253">
        <v>45</v>
      </c>
      <c r="N13" s="253">
        <v>0</v>
      </c>
    </row>
    <row r="14" spans="1:14" ht="16.149999999999999" customHeight="1" x14ac:dyDescent="0.25">
      <c r="A14" s="255" t="s">
        <v>226</v>
      </c>
      <c r="B14" s="252" t="s">
        <v>227</v>
      </c>
      <c r="C14" s="253">
        <v>110</v>
      </c>
      <c r="D14" s="253">
        <v>0</v>
      </c>
      <c r="E14" s="253">
        <v>0</v>
      </c>
      <c r="F14" s="253">
        <v>0</v>
      </c>
      <c r="G14" s="253">
        <v>0</v>
      </c>
      <c r="H14" s="253">
        <v>0</v>
      </c>
      <c r="I14" s="253">
        <v>110</v>
      </c>
      <c r="J14" s="253">
        <v>0</v>
      </c>
      <c r="L14" s="254">
        <v>5</v>
      </c>
      <c r="M14" s="253">
        <v>0</v>
      </c>
      <c r="N14" s="253">
        <v>5</v>
      </c>
    </row>
    <row r="15" spans="1:14" ht="16.149999999999999" customHeight="1" x14ac:dyDescent="0.25">
      <c r="A15" s="255" t="s">
        <v>228</v>
      </c>
      <c r="B15" s="252" t="s">
        <v>229</v>
      </c>
      <c r="C15" s="253">
        <v>200</v>
      </c>
      <c r="D15" s="253">
        <v>200</v>
      </c>
      <c r="E15" s="253">
        <v>0</v>
      </c>
      <c r="F15" s="253">
        <v>0</v>
      </c>
      <c r="G15" s="253">
        <v>0</v>
      </c>
      <c r="H15" s="253">
        <v>0</v>
      </c>
      <c r="I15" s="253">
        <v>200</v>
      </c>
      <c r="J15" s="253">
        <v>200</v>
      </c>
      <c r="L15" s="254"/>
      <c r="M15" s="253"/>
      <c r="N15" s="253"/>
    </row>
    <row r="16" spans="1:14" ht="16.149999999999999" customHeight="1" x14ac:dyDescent="0.25">
      <c r="A16" s="255" t="s">
        <v>230</v>
      </c>
      <c r="B16" s="252" t="s">
        <v>231</v>
      </c>
      <c r="C16" s="253">
        <v>0</v>
      </c>
      <c r="D16" s="253">
        <v>0</v>
      </c>
      <c r="E16" s="253">
        <v>0</v>
      </c>
      <c r="F16" s="253">
        <v>0</v>
      </c>
      <c r="G16" s="253">
        <v>0</v>
      </c>
      <c r="H16" s="253">
        <v>0</v>
      </c>
      <c r="I16" s="253">
        <v>0</v>
      </c>
      <c r="J16" s="253">
        <v>0</v>
      </c>
      <c r="L16" s="254"/>
      <c r="M16" s="253"/>
      <c r="N16" s="253"/>
    </row>
    <row r="17" spans="1:23" ht="19.899999999999999" customHeight="1" x14ac:dyDescent="0.25">
      <c r="A17" s="255" t="s">
        <v>232</v>
      </c>
      <c r="B17" s="252" t="s">
        <v>233</v>
      </c>
      <c r="C17" s="253">
        <v>961</v>
      </c>
      <c r="D17" s="253">
        <v>0</v>
      </c>
      <c r="E17" s="253">
        <v>0</v>
      </c>
      <c r="F17" s="253">
        <v>0</v>
      </c>
      <c r="G17" s="253">
        <v>0</v>
      </c>
      <c r="H17" s="253">
        <v>0</v>
      </c>
      <c r="I17" s="253">
        <v>961</v>
      </c>
      <c r="J17" s="253">
        <v>0</v>
      </c>
      <c r="L17" s="254">
        <v>20</v>
      </c>
      <c r="M17" s="253">
        <v>0</v>
      </c>
      <c r="N17" s="253">
        <v>20</v>
      </c>
    </row>
    <row r="18" spans="1:23" ht="19.899999999999999" customHeight="1" x14ac:dyDescent="0.25">
      <c r="A18" s="255" t="s">
        <v>234</v>
      </c>
      <c r="B18" s="252" t="s">
        <v>235</v>
      </c>
      <c r="C18" s="253">
        <v>132</v>
      </c>
      <c r="D18" s="253">
        <v>0</v>
      </c>
      <c r="E18" s="253">
        <v>0</v>
      </c>
      <c r="F18" s="253">
        <v>0</v>
      </c>
      <c r="G18" s="253">
        <v>0</v>
      </c>
      <c r="H18" s="253">
        <v>0</v>
      </c>
      <c r="I18" s="253">
        <v>132</v>
      </c>
      <c r="J18" s="253">
        <v>0</v>
      </c>
      <c r="L18" s="254">
        <v>5</v>
      </c>
      <c r="M18" s="253">
        <v>0</v>
      </c>
      <c r="N18" s="253">
        <v>5</v>
      </c>
    </row>
    <row r="19" spans="1:23" ht="19.899999999999999" customHeight="1" x14ac:dyDescent="0.25">
      <c r="A19" s="255" t="s">
        <v>144</v>
      </c>
      <c r="B19" s="252" t="s">
        <v>145</v>
      </c>
      <c r="C19" s="253">
        <v>720</v>
      </c>
      <c r="D19" s="253">
        <v>0</v>
      </c>
      <c r="E19" s="253">
        <v>0</v>
      </c>
      <c r="F19" s="253">
        <v>0</v>
      </c>
      <c r="G19" s="253">
        <v>0</v>
      </c>
      <c r="H19" s="253">
        <v>0</v>
      </c>
      <c r="I19" s="253">
        <v>720</v>
      </c>
      <c r="J19" s="253">
        <v>0</v>
      </c>
      <c r="L19" s="254">
        <v>10</v>
      </c>
      <c r="M19" s="253">
        <v>10</v>
      </c>
      <c r="N19" s="253">
        <v>0</v>
      </c>
    </row>
    <row r="20" spans="1:23" ht="19.899999999999999" customHeight="1" x14ac:dyDescent="0.25">
      <c r="A20" s="255" t="s">
        <v>236</v>
      </c>
      <c r="B20" s="252" t="s">
        <v>237</v>
      </c>
      <c r="C20" s="253">
        <v>1367</v>
      </c>
      <c r="D20" s="253">
        <v>0</v>
      </c>
      <c r="E20" s="253">
        <v>0</v>
      </c>
      <c r="F20" s="253">
        <v>0</v>
      </c>
      <c r="G20" s="253">
        <v>0</v>
      </c>
      <c r="H20" s="253">
        <v>0</v>
      </c>
      <c r="I20" s="253">
        <v>1367</v>
      </c>
      <c r="J20" s="253">
        <v>0</v>
      </c>
      <c r="L20" s="254">
        <v>49</v>
      </c>
      <c r="M20" s="253">
        <v>49</v>
      </c>
      <c r="N20" s="253">
        <v>0</v>
      </c>
    </row>
    <row r="21" spans="1:23" ht="19.899999999999999" customHeight="1" x14ac:dyDescent="0.25">
      <c r="A21" s="255" t="s">
        <v>238</v>
      </c>
      <c r="B21" s="252" t="s">
        <v>238</v>
      </c>
      <c r="C21" s="257">
        <v>4210</v>
      </c>
      <c r="D21" s="257">
        <v>0</v>
      </c>
      <c r="E21" s="257">
        <v>0</v>
      </c>
      <c r="F21" s="257">
        <v>0</v>
      </c>
      <c r="G21" s="257">
        <v>3970</v>
      </c>
      <c r="H21" s="258">
        <v>0</v>
      </c>
      <c r="I21" s="257">
        <v>240</v>
      </c>
      <c r="J21" s="257">
        <v>0</v>
      </c>
      <c r="L21" s="254">
        <v>285</v>
      </c>
      <c r="M21" s="259">
        <v>285</v>
      </c>
      <c r="N21" s="259">
        <v>0</v>
      </c>
    </row>
    <row r="22" spans="1:23" ht="19.899999999999999" customHeight="1" x14ac:dyDescent="0.25">
      <c r="A22" s="600" t="s">
        <v>239</v>
      </c>
      <c r="B22" s="260" t="s">
        <v>240</v>
      </c>
      <c r="C22" s="253">
        <v>640</v>
      </c>
      <c r="D22" s="253">
        <v>0</v>
      </c>
      <c r="E22" s="253">
        <v>0</v>
      </c>
      <c r="F22" s="253">
        <v>0</v>
      </c>
      <c r="G22" s="253">
        <v>400</v>
      </c>
      <c r="H22" s="253">
        <v>0</v>
      </c>
      <c r="I22" s="253">
        <v>240</v>
      </c>
      <c r="J22" s="253">
        <v>0</v>
      </c>
      <c r="L22" s="254">
        <v>15</v>
      </c>
      <c r="M22" s="253">
        <v>15</v>
      </c>
      <c r="N22" s="253">
        <v>0</v>
      </c>
    </row>
    <row r="23" spans="1:23" ht="29.45" customHeight="1" x14ac:dyDescent="0.25">
      <c r="A23" s="598"/>
      <c r="B23" s="261" t="s">
        <v>241</v>
      </c>
      <c r="C23" s="253">
        <v>1250</v>
      </c>
      <c r="D23" s="253">
        <v>0</v>
      </c>
      <c r="E23" s="253">
        <v>0</v>
      </c>
      <c r="F23" s="253">
        <v>0</v>
      </c>
      <c r="G23" s="253">
        <v>1250</v>
      </c>
      <c r="H23" s="253">
        <v>0</v>
      </c>
      <c r="I23" s="253">
        <v>0</v>
      </c>
      <c r="J23" s="253">
        <v>0</v>
      </c>
      <c r="L23" s="254">
        <v>110</v>
      </c>
      <c r="M23" s="253">
        <v>110</v>
      </c>
      <c r="N23" s="253">
        <v>0</v>
      </c>
    </row>
    <row r="24" spans="1:23" ht="32.450000000000003" customHeight="1" x14ac:dyDescent="0.25">
      <c r="A24" s="599"/>
      <c r="B24" s="261" t="s">
        <v>242</v>
      </c>
      <c r="C24" s="253">
        <v>2320</v>
      </c>
      <c r="D24" s="253">
        <v>0</v>
      </c>
      <c r="E24" s="253">
        <v>0</v>
      </c>
      <c r="F24" s="253">
        <v>0</v>
      </c>
      <c r="G24" s="253">
        <v>2320</v>
      </c>
      <c r="H24" s="253">
        <v>0</v>
      </c>
      <c r="I24" s="253">
        <v>0</v>
      </c>
      <c r="J24" s="253">
        <v>0</v>
      </c>
      <c r="L24" s="254">
        <v>160</v>
      </c>
      <c r="M24" s="253">
        <v>160</v>
      </c>
      <c r="N24" s="253">
        <v>0</v>
      </c>
    </row>
    <row r="25" spans="1:23" ht="34.15" customHeight="1" x14ac:dyDescent="0.25">
      <c r="A25" s="255" t="s">
        <v>243</v>
      </c>
      <c r="B25" s="261" t="s">
        <v>244</v>
      </c>
      <c r="C25" s="253">
        <v>5778</v>
      </c>
      <c r="D25" s="253">
        <v>0</v>
      </c>
      <c r="E25" s="253">
        <v>0</v>
      </c>
      <c r="F25" s="253">
        <v>0</v>
      </c>
      <c r="G25" s="253">
        <v>3613</v>
      </c>
      <c r="H25" s="253">
        <v>0</v>
      </c>
      <c r="I25" s="253">
        <v>2165</v>
      </c>
      <c r="J25" s="253">
        <v>0</v>
      </c>
      <c r="L25" s="254">
        <v>281</v>
      </c>
      <c r="M25" s="253">
        <v>281</v>
      </c>
      <c r="N25" s="253">
        <v>0</v>
      </c>
    </row>
    <row r="26" spans="1:23" ht="19.899999999999999" customHeight="1" x14ac:dyDescent="0.25">
      <c r="A26" s="256" t="s">
        <v>134</v>
      </c>
      <c r="B26" s="252" t="s">
        <v>167</v>
      </c>
      <c r="C26" s="253">
        <v>8031</v>
      </c>
      <c r="D26" s="253">
        <v>8031</v>
      </c>
      <c r="E26" s="253">
        <v>0</v>
      </c>
      <c r="F26" s="253">
        <v>0</v>
      </c>
      <c r="G26" s="253">
        <v>8031</v>
      </c>
      <c r="H26" s="253">
        <v>8031</v>
      </c>
      <c r="I26" s="253">
        <v>0</v>
      </c>
      <c r="J26" s="253">
        <v>0</v>
      </c>
      <c r="L26" s="254">
        <v>149</v>
      </c>
      <c r="M26" s="253">
        <v>146</v>
      </c>
      <c r="N26" s="253">
        <v>3</v>
      </c>
      <c r="R26" s="262"/>
      <c r="S26" s="262"/>
      <c r="T26" s="262"/>
      <c r="U26" s="262"/>
      <c r="V26" s="262"/>
      <c r="W26" s="262"/>
    </row>
    <row r="27" spans="1:23" ht="19.899999999999999" customHeight="1" x14ac:dyDescent="0.25">
      <c r="A27" s="255" t="s">
        <v>245</v>
      </c>
      <c r="B27" s="252" t="s">
        <v>169</v>
      </c>
      <c r="C27" s="253">
        <v>575</v>
      </c>
      <c r="D27" s="253">
        <v>0</v>
      </c>
      <c r="E27" s="253">
        <v>0</v>
      </c>
      <c r="F27" s="253">
        <v>0</v>
      </c>
      <c r="G27" s="253">
        <v>330</v>
      </c>
      <c r="H27" s="253">
        <v>0</v>
      </c>
      <c r="I27" s="253">
        <v>245</v>
      </c>
      <c r="J27" s="253">
        <v>0</v>
      </c>
      <c r="L27" s="254">
        <v>33</v>
      </c>
      <c r="M27" s="253">
        <v>33</v>
      </c>
      <c r="N27" s="253">
        <v>0</v>
      </c>
      <c r="R27" s="263"/>
      <c r="S27" s="262"/>
      <c r="T27" s="262"/>
      <c r="U27" s="262"/>
      <c r="V27" s="262"/>
      <c r="W27" s="262"/>
    </row>
    <row r="28" spans="1:23" ht="19.899999999999999" customHeight="1" x14ac:dyDescent="0.25">
      <c r="A28" s="255" t="s">
        <v>246</v>
      </c>
      <c r="B28" s="252" t="s">
        <v>247</v>
      </c>
      <c r="C28" s="253">
        <v>1117</v>
      </c>
      <c r="D28" s="253">
        <v>0</v>
      </c>
      <c r="E28" s="253">
        <v>0</v>
      </c>
      <c r="F28" s="253">
        <v>0</v>
      </c>
      <c r="G28" s="253">
        <v>632</v>
      </c>
      <c r="H28" s="253">
        <v>0</v>
      </c>
      <c r="I28" s="253">
        <v>485</v>
      </c>
      <c r="J28" s="253">
        <v>0</v>
      </c>
      <c r="L28" s="254">
        <v>48</v>
      </c>
      <c r="M28" s="253">
        <v>43</v>
      </c>
      <c r="N28" s="253">
        <v>5</v>
      </c>
      <c r="R28" s="262"/>
      <c r="S28" s="262"/>
      <c r="T28" s="262"/>
      <c r="U28" s="262"/>
      <c r="V28" s="262"/>
      <c r="W28" s="262"/>
    </row>
    <row r="29" spans="1:23" ht="19.899999999999999" customHeight="1" x14ac:dyDescent="0.25">
      <c r="A29" s="255" t="s">
        <v>248</v>
      </c>
      <c r="B29" s="252" t="s">
        <v>249</v>
      </c>
      <c r="C29" s="253">
        <v>3811</v>
      </c>
      <c r="D29" s="253">
        <v>0</v>
      </c>
      <c r="E29" s="253">
        <v>2769</v>
      </c>
      <c r="F29" s="253">
        <v>0</v>
      </c>
      <c r="G29" s="253">
        <v>0</v>
      </c>
      <c r="H29" s="253">
        <v>0</v>
      </c>
      <c r="I29" s="253">
        <v>1042</v>
      </c>
      <c r="J29" s="253">
        <v>0</v>
      </c>
      <c r="L29" s="254">
        <v>229</v>
      </c>
      <c r="M29" s="253">
        <v>0</v>
      </c>
      <c r="N29" s="253">
        <v>229</v>
      </c>
      <c r="R29" s="262"/>
      <c r="S29" s="262"/>
      <c r="T29" s="262"/>
      <c r="U29" s="264"/>
      <c r="V29" s="262"/>
      <c r="W29" s="262"/>
    </row>
    <row r="30" spans="1:23" ht="19.899999999999999" customHeight="1" x14ac:dyDescent="0.25">
      <c r="A30" s="255" t="s">
        <v>250</v>
      </c>
      <c r="B30" s="252" t="s">
        <v>251</v>
      </c>
      <c r="C30" s="253">
        <v>330</v>
      </c>
      <c r="D30" s="253">
        <v>0</v>
      </c>
      <c r="E30" s="253">
        <v>0</v>
      </c>
      <c r="F30" s="253">
        <v>0</v>
      </c>
      <c r="G30" s="253">
        <v>0</v>
      </c>
      <c r="H30" s="253">
        <v>0</v>
      </c>
      <c r="I30" s="253">
        <v>330</v>
      </c>
      <c r="J30" s="253">
        <v>0</v>
      </c>
      <c r="L30" s="254">
        <v>15</v>
      </c>
      <c r="M30" s="253">
        <v>15</v>
      </c>
      <c r="N30" s="253">
        <v>0</v>
      </c>
      <c r="R30" s="262"/>
      <c r="S30" s="262"/>
      <c r="T30" s="262"/>
      <c r="U30" s="262"/>
      <c r="V30" s="262"/>
      <c r="W30" s="262"/>
    </row>
    <row r="31" spans="1:23" ht="19.899999999999999" customHeight="1" x14ac:dyDescent="0.25">
      <c r="A31" s="265" t="s">
        <v>252</v>
      </c>
      <c r="B31" s="252" t="s">
        <v>253</v>
      </c>
      <c r="C31" s="253">
        <v>368</v>
      </c>
      <c r="D31" s="253">
        <v>368</v>
      </c>
      <c r="E31" s="253">
        <v>0</v>
      </c>
      <c r="F31" s="253">
        <v>0</v>
      </c>
      <c r="G31" s="253">
        <v>0</v>
      </c>
      <c r="H31" s="253">
        <v>0</v>
      </c>
      <c r="I31" s="253">
        <v>368</v>
      </c>
      <c r="J31" s="253">
        <v>368</v>
      </c>
      <c r="L31" s="254">
        <v>49</v>
      </c>
      <c r="M31" s="253">
        <v>49</v>
      </c>
      <c r="N31" s="253">
        <v>0</v>
      </c>
    </row>
    <row r="32" spans="1:23" ht="19.899999999999999" customHeight="1" x14ac:dyDescent="0.25">
      <c r="A32" s="255" t="s">
        <v>254</v>
      </c>
      <c r="B32" s="252" t="s">
        <v>255</v>
      </c>
      <c r="C32" s="253">
        <v>863</v>
      </c>
      <c r="D32" s="253">
        <v>0</v>
      </c>
      <c r="E32" s="253">
        <v>0</v>
      </c>
      <c r="F32" s="253">
        <v>0</v>
      </c>
      <c r="G32" s="253">
        <v>0</v>
      </c>
      <c r="H32" s="253">
        <v>0</v>
      </c>
      <c r="I32" s="253">
        <v>863</v>
      </c>
      <c r="J32" s="253">
        <v>0</v>
      </c>
      <c r="L32" s="254">
        <v>7</v>
      </c>
      <c r="M32" s="253">
        <v>7</v>
      </c>
      <c r="N32" s="253">
        <v>0</v>
      </c>
    </row>
    <row r="33" spans="1:22" ht="19.899999999999999" customHeight="1" x14ac:dyDescent="0.25">
      <c r="A33" s="266" t="s">
        <v>256</v>
      </c>
      <c r="B33" s="267" t="s">
        <v>257</v>
      </c>
      <c r="C33" s="253">
        <v>21</v>
      </c>
      <c r="D33" s="253">
        <v>0</v>
      </c>
      <c r="E33" s="253">
        <v>0</v>
      </c>
      <c r="F33" s="253">
        <v>0</v>
      </c>
      <c r="G33" s="253">
        <v>0</v>
      </c>
      <c r="H33" s="253">
        <v>0</v>
      </c>
      <c r="I33" s="253">
        <v>21</v>
      </c>
      <c r="J33" s="253">
        <v>0</v>
      </c>
      <c r="L33" s="254"/>
      <c r="M33" s="253"/>
      <c r="N33" s="253"/>
    </row>
    <row r="34" spans="1:22" ht="19.899999999999999" customHeight="1" x14ac:dyDescent="0.25">
      <c r="A34" s="255" t="s">
        <v>258</v>
      </c>
      <c r="B34" s="252" t="s">
        <v>259</v>
      </c>
      <c r="C34" s="268">
        <v>12718</v>
      </c>
      <c r="D34" s="253">
        <v>0</v>
      </c>
      <c r="E34" s="253">
        <v>10803</v>
      </c>
      <c r="F34" s="253">
        <v>0</v>
      </c>
      <c r="G34" s="253">
        <v>40</v>
      </c>
      <c r="H34" s="253">
        <v>0</v>
      </c>
      <c r="I34" s="253">
        <v>1875</v>
      </c>
      <c r="J34" s="253">
        <v>0</v>
      </c>
      <c r="L34" s="254">
        <v>577</v>
      </c>
      <c r="M34" s="253">
        <v>577</v>
      </c>
      <c r="N34" s="253">
        <v>0</v>
      </c>
    </row>
    <row r="35" spans="1:22" ht="19.899999999999999" customHeight="1" x14ac:dyDescent="0.25">
      <c r="A35" s="591" t="s">
        <v>260</v>
      </c>
      <c r="B35" s="252" t="s">
        <v>261</v>
      </c>
      <c r="C35" s="253">
        <v>159</v>
      </c>
      <c r="D35" s="253">
        <v>0</v>
      </c>
      <c r="E35" s="253">
        <v>0</v>
      </c>
      <c r="F35" s="253">
        <v>0</v>
      </c>
      <c r="G35" s="253">
        <v>0</v>
      </c>
      <c r="H35" s="253">
        <v>0</v>
      </c>
      <c r="I35" s="253">
        <v>159</v>
      </c>
      <c r="J35" s="253">
        <v>0</v>
      </c>
      <c r="L35" s="254">
        <v>20</v>
      </c>
      <c r="M35" s="253">
        <v>15</v>
      </c>
      <c r="N35" s="253">
        <v>5</v>
      </c>
    </row>
    <row r="36" spans="1:22" ht="19.899999999999999" customHeight="1" x14ac:dyDescent="0.3">
      <c r="A36" s="592"/>
      <c r="B36" s="252" t="s">
        <v>262</v>
      </c>
      <c r="C36" s="253">
        <v>80</v>
      </c>
      <c r="D36" s="253">
        <v>0</v>
      </c>
      <c r="E36" s="253">
        <v>0</v>
      </c>
      <c r="F36" s="253">
        <v>0</v>
      </c>
      <c r="G36" s="253">
        <v>50</v>
      </c>
      <c r="H36" s="253">
        <v>0</v>
      </c>
      <c r="I36" s="253">
        <v>30</v>
      </c>
      <c r="J36" s="253">
        <v>0</v>
      </c>
      <c r="L36" s="254">
        <v>0</v>
      </c>
      <c r="M36" s="253">
        <v>0</v>
      </c>
      <c r="N36" s="253">
        <v>0</v>
      </c>
      <c r="V36" s="269"/>
    </row>
    <row r="37" spans="1:22" ht="19.899999999999999" customHeight="1" x14ac:dyDescent="0.25">
      <c r="A37" s="265" t="s">
        <v>263</v>
      </c>
      <c r="B37" s="252" t="s">
        <v>264</v>
      </c>
      <c r="C37" s="253">
        <v>807</v>
      </c>
      <c r="D37" s="253">
        <v>0</v>
      </c>
      <c r="E37" s="253">
        <v>0</v>
      </c>
      <c r="F37" s="253">
        <v>0</v>
      </c>
      <c r="G37" s="253">
        <v>737</v>
      </c>
      <c r="H37" s="253">
        <v>0</v>
      </c>
      <c r="I37" s="253">
        <v>70</v>
      </c>
      <c r="J37" s="253">
        <v>0</v>
      </c>
      <c r="L37" s="254">
        <v>48</v>
      </c>
      <c r="M37" s="253">
        <v>48</v>
      </c>
      <c r="N37" s="253">
        <v>0</v>
      </c>
    </row>
    <row r="38" spans="1:22" ht="19.899999999999999" customHeight="1" x14ac:dyDescent="0.25">
      <c r="A38" s="265" t="s">
        <v>265</v>
      </c>
      <c r="B38" s="252" t="s">
        <v>191</v>
      </c>
      <c r="C38" s="253">
        <v>3858</v>
      </c>
      <c r="D38" s="253">
        <v>0</v>
      </c>
      <c r="E38" s="253">
        <v>0</v>
      </c>
      <c r="F38" s="253">
        <v>0</v>
      </c>
      <c r="G38" s="253">
        <v>1971</v>
      </c>
      <c r="H38" s="253">
        <v>0</v>
      </c>
      <c r="I38" s="253">
        <v>1887</v>
      </c>
      <c r="J38" s="253">
        <v>0</v>
      </c>
      <c r="L38" s="254">
        <v>150</v>
      </c>
      <c r="M38" s="253">
        <v>150</v>
      </c>
      <c r="N38" s="253">
        <v>0</v>
      </c>
    </row>
    <row r="39" spans="1:22" ht="19.899999999999999" customHeight="1" x14ac:dyDescent="0.25">
      <c r="A39" s="255" t="s">
        <v>266</v>
      </c>
      <c r="B39" s="252" t="s">
        <v>267</v>
      </c>
      <c r="C39" s="253">
        <v>270</v>
      </c>
      <c r="D39" s="253">
        <v>0</v>
      </c>
      <c r="E39" s="253">
        <v>0</v>
      </c>
      <c r="F39" s="253">
        <v>0</v>
      </c>
      <c r="G39" s="253">
        <v>0</v>
      </c>
      <c r="H39" s="253">
        <v>0</v>
      </c>
      <c r="I39" s="253">
        <v>270</v>
      </c>
      <c r="J39" s="253">
        <v>0</v>
      </c>
      <c r="L39" s="254">
        <v>15</v>
      </c>
      <c r="M39" s="253">
        <v>15</v>
      </c>
      <c r="N39" s="253">
        <v>0</v>
      </c>
    </row>
    <row r="40" spans="1:22" ht="19.899999999999999" customHeight="1" x14ac:dyDescent="0.25">
      <c r="A40" s="270" t="s">
        <v>268</v>
      </c>
      <c r="B40" s="271" t="s">
        <v>269</v>
      </c>
      <c r="C40" s="272">
        <v>3121</v>
      </c>
      <c r="D40" s="273">
        <v>0</v>
      </c>
      <c r="E40" s="273">
        <v>3121</v>
      </c>
      <c r="F40" s="273">
        <v>0</v>
      </c>
      <c r="G40" s="273">
        <v>0</v>
      </c>
      <c r="H40" s="273">
        <v>0</v>
      </c>
      <c r="I40" s="273">
        <v>0</v>
      </c>
      <c r="J40" s="273">
        <v>0</v>
      </c>
      <c r="L40" s="254">
        <v>0</v>
      </c>
      <c r="M40" s="274"/>
      <c r="N40" s="274"/>
    </row>
    <row r="41" spans="1:22" s="279" customFormat="1" ht="22.9" customHeight="1" x14ac:dyDescent="0.25">
      <c r="A41" s="593" t="s">
        <v>45</v>
      </c>
      <c r="B41" s="593"/>
      <c r="C41" s="275">
        <v>58590</v>
      </c>
      <c r="D41" s="276">
        <v>8687</v>
      </c>
      <c r="E41" s="276">
        <v>16693</v>
      </c>
      <c r="F41" s="276">
        <v>0</v>
      </c>
      <c r="G41" s="276">
        <v>26056</v>
      </c>
      <c r="H41" s="276">
        <v>8031</v>
      </c>
      <c r="I41" s="276">
        <v>15841</v>
      </c>
      <c r="J41" s="276">
        <v>656</v>
      </c>
      <c r="K41" s="29"/>
      <c r="L41" s="277">
        <v>2536</v>
      </c>
      <c r="M41" s="278">
        <v>2264</v>
      </c>
      <c r="N41" s="278">
        <v>272</v>
      </c>
    </row>
    <row r="42" spans="1:22" s="279" customFormat="1" ht="16.149999999999999" customHeight="1" x14ac:dyDescent="0.2">
      <c r="A42" s="593" t="s">
        <v>270</v>
      </c>
      <c r="B42" s="593"/>
      <c r="C42" s="276">
        <v>1567</v>
      </c>
      <c r="D42" s="276"/>
      <c r="E42" s="276"/>
      <c r="F42" s="276"/>
      <c r="G42" s="276"/>
      <c r="H42" s="276"/>
      <c r="I42" s="276"/>
      <c r="J42" s="276"/>
      <c r="L42" s="47"/>
      <c r="M42" s="280"/>
      <c r="N42" s="280"/>
    </row>
    <row r="43" spans="1:22" ht="16.899999999999999" customHeight="1" x14ac:dyDescent="0.25">
      <c r="A43" s="594" t="s">
        <v>47</v>
      </c>
      <c r="B43" s="594"/>
      <c r="C43" s="281">
        <v>60157</v>
      </c>
      <c r="D43" s="281">
        <v>8687</v>
      </c>
      <c r="E43" s="281">
        <v>16693</v>
      </c>
      <c r="F43" s="281">
        <v>0</v>
      </c>
      <c r="G43" s="281">
        <v>26056</v>
      </c>
      <c r="H43" s="281">
        <v>8031</v>
      </c>
      <c r="I43" s="281">
        <v>15841</v>
      </c>
      <c r="J43" s="281">
        <v>656</v>
      </c>
      <c r="L43" s="282">
        <v>2536</v>
      </c>
      <c r="M43" s="283">
        <v>2264</v>
      </c>
      <c r="N43" s="283">
        <v>272</v>
      </c>
    </row>
    <row r="45" spans="1:22" x14ac:dyDescent="0.25">
      <c r="L45" s="181"/>
      <c r="M45" s="181"/>
      <c r="N45" s="182"/>
      <c r="O45" s="175"/>
    </row>
    <row r="46" spans="1:22" x14ac:dyDescent="0.25">
      <c r="L46" s="181"/>
      <c r="M46" s="181"/>
      <c r="N46" s="182"/>
      <c r="O46" s="175"/>
    </row>
    <row r="47" spans="1:22" x14ac:dyDescent="0.25">
      <c r="L47" s="181"/>
      <c r="M47" s="181"/>
      <c r="N47" s="182"/>
      <c r="O47" s="175"/>
    </row>
    <row r="48" spans="1:22" x14ac:dyDescent="0.25">
      <c r="L48" s="181"/>
      <c r="M48" s="181"/>
      <c r="N48" s="182"/>
      <c r="O48" s="175"/>
    </row>
    <row r="49" spans="4:15" x14ac:dyDescent="0.25">
      <c r="L49" s="185"/>
      <c r="M49" s="185"/>
      <c r="N49" s="186"/>
      <c r="O49" s="285"/>
    </row>
    <row r="50" spans="4:15" x14ac:dyDescent="0.25">
      <c r="O50" s="28"/>
    </row>
    <row r="51" spans="4:15" x14ac:dyDescent="0.25">
      <c r="O51" s="28"/>
    </row>
    <row r="57" spans="4:15" x14ac:dyDescent="0.25">
      <c r="D57" s="296"/>
    </row>
  </sheetData>
  <mergeCells count="16">
    <mergeCell ref="A1:H1"/>
    <mergeCell ref="B3:H3"/>
    <mergeCell ref="A4:A6"/>
    <mergeCell ref="B4:B6"/>
    <mergeCell ref="C4:D5"/>
    <mergeCell ref="E4:J4"/>
    <mergeCell ref="A35:A36"/>
    <mergeCell ref="A41:B41"/>
    <mergeCell ref="A42:B42"/>
    <mergeCell ref="A43:B43"/>
    <mergeCell ref="L4:N5"/>
    <mergeCell ref="E5:F5"/>
    <mergeCell ref="G5:H5"/>
    <mergeCell ref="I5:J5"/>
    <mergeCell ref="A7:A9"/>
    <mergeCell ref="A22:A24"/>
  </mergeCells>
  <conditionalFormatting sqref="C7:D15 C17:D41">
    <cfRule type="cellIs" dxfId="2" priority="3" operator="notEqual">
      <formula>E7+G7+I7</formula>
    </cfRule>
  </conditionalFormatting>
  <conditionalFormatting sqref="C16:D16">
    <cfRule type="cellIs" dxfId="1" priority="2" operator="notEqual">
      <formula>E16+G16+I16</formula>
    </cfRule>
  </conditionalFormatting>
  <conditionalFormatting sqref="R27">
    <cfRule type="cellIs" dxfId="0" priority="1" operator="notEqual">
      <formula>T27+V27+X27</formula>
    </cfRule>
  </conditionalFormatting>
  <pageMargins left="0.70866141732283472" right="0.70866141732283472" top="0.74803149606299213" bottom="0.74803149606299213" header="0.31496062992125984" footer="0.31496062992125984"/>
  <pageSetup paperSize="9" scale="63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80"/>
  <sheetViews>
    <sheetView view="pageBreakPreview" zoomScale="60" zoomScaleNormal="80" workbookViewId="0">
      <selection activeCell="C6" sqref="C6"/>
    </sheetView>
  </sheetViews>
  <sheetFormatPr defaultRowHeight="15" x14ac:dyDescent="0.25"/>
  <cols>
    <col min="1" max="1" width="48.140625" style="284" customWidth="1"/>
    <col min="2" max="2" width="10.7109375" style="262" customWidth="1"/>
    <col min="3" max="3" width="24.42578125" style="262" customWidth="1"/>
    <col min="4" max="4" width="21.5703125" style="262" customWidth="1"/>
    <col min="5" max="5" width="14.7109375" style="466" customWidth="1"/>
    <col min="6" max="6" width="15.7109375" style="262" customWidth="1"/>
    <col min="7" max="7" width="13.28515625" style="284" customWidth="1"/>
    <col min="8" max="8" width="15" style="284" customWidth="1"/>
    <col min="9" max="9" width="17.140625" style="284" customWidth="1"/>
    <col min="10" max="10" width="14" style="284" customWidth="1"/>
    <col min="11" max="11" width="11.28515625" style="284" customWidth="1"/>
    <col min="12" max="12" width="13.140625" style="284" customWidth="1"/>
    <col min="13" max="13" width="11.28515625" style="284" customWidth="1"/>
    <col min="14" max="14" width="13.85546875" style="284" customWidth="1"/>
    <col min="15" max="242" width="9.140625" style="284"/>
    <col min="243" max="243" width="34" style="284" customWidth="1"/>
    <col min="244" max="244" width="11.28515625" style="284" customWidth="1"/>
    <col min="245" max="245" width="11" style="284" customWidth="1"/>
    <col min="246" max="252" width="9.140625" style="284"/>
    <col min="253" max="254" width="10.7109375" style="284" customWidth="1"/>
    <col min="255" max="255" width="9.140625" style="284"/>
    <col min="256" max="256" width="11.5703125" style="284" customWidth="1"/>
    <col min="257" max="257" width="13.7109375" style="284" customWidth="1"/>
    <col min="258" max="261" width="9.28515625" style="284" customWidth="1"/>
    <col min="262" max="498" width="9.140625" style="284"/>
    <col min="499" max="499" width="34" style="284" customWidth="1"/>
    <col min="500" max="500" width="11.28515625" style="284" customWidth="1"/>
    <col min="501" max="501" width="11" style="284" customWidth="1"/>
    <col min="502" max="508" width="9.140625" style="284"/>
    <col min="509" max="510" width="10.7109375" style="284" customWidth="1"/>
    <col min="511" max="511" width="9.140625" style="284"/>
    <col min="512" max="512" width="11.5703125" style="284" customWidth="1"/>
    <col min="513" max="513" width="13.7109375" style="284" customWidth="1"/>
    <col min="514" max="517" width="9.28515625" style="284" customWidth="1"/>
    <col min="518" max="754" width="9.140625" style="284"/>
    <col min="755" max="755" width="34" style="284" customWidth="1"/>
    <col min="756" max="756" width="11.28515625" style="284" customWidth="1"/>
    <col min="757" max="757" width="11" style="284" customWidth="1"/>
    <col min="758" max="764" width="9.140625" style="284"/>
    <col min="765" max="766" width="10.7109375" style="284" customWidth="1"/>
    <col min="767" max="767" width="9.140625" style="284"/>
    <col min="768" max="768" width="11.5703125" style="284" customWidth="1"/>
    <col min="769" max="769" width="13.7109375" style="284" customWidth="1"/>
    <col min="770" max="773" width="9.28515625" style="284" customWidth="1"/>
    <col min="774" max="1010" width="9.140625" style="284"/>
    <col min="1011" max="1011" width="34" style="284" customWidth="1"/>
    <col min="1012" max="1012" width="11.28515625" style="284" customWidth="1"/>
    <col min="1013" max="1013" width="11" style="284" customWidth="1"/>
    <col min="1014" max="1020" width="9.140625" style="284"/>
    <col min="1021" max="1022" width="10.7109375" style="284" customWidth="1"/>
    <col min="1023" max="1023" width="9.140625" style="284"/>
    <col min="1024" max="1024" width="11.5703125" style="284" customWidth="1"/>
    <col min="1025" max="1025" width="13.7109375" style="284" customWidth="1"/>
    <col min="1026" max="1029" width="9.28515625" style="284" customWidth="1"/>
    <col min="1030" max="1266" width="9.140625" style="284"/>
    <col min="1267" max="1267" width="34" style="284" customWidth="1"/>
    <col min="1268" max="1268" width="11.28515625" style="284" customWidth="1"/>
    <col min="1269" max="1269" width="11" style="284" customWidth="1"/>
    <col min="1270" max="1276" width="9.140625" style="284"/>
    <col min="1277" max="1278" width="10.7109375" style="284" customWidth="1"/>
    <col min="1279" max="1279" width="9.140625" style="284"/>
    <col min="1280" max="1280" width="11.5703125" style="284" customWidth="1"/>
    <col min="1281" max="1281" width="13.7109375" style="284" customWidth="1"/>
    <col min="1282" max="1285" width="9.28515625" style="284" customWidth="1"/>
    <col min="1286" max="1522" width="9.140625" style="284"/>
    <col min="1523" max="1523" width="34" style="284" customWidth="1"/>
    <col min="1524" max="1524" width="11.28515625" style="284" customWidth="1"/>
    <col min="1525" max="1525" width="11" style="284" customWidth="1"/>
    <col min="1526" max="1532" width="9.140625" style="284"/>
    <col min="1533" max="1534" width="10.7109375" style="284" customWidth="1"/>
    <col min="1535" max="1535" width="9.140625" style="284"/>
    <col min="1536" max="1536" width="11.5703125" style="284" customWidth="1"/>
    <col min="1537" max="1537" width="13.7109375" style="284" customWidth="1"/>
    <col min="1538" max="1541" width="9.28515625" style="284" customWidth="1"/>
    <col min="1542" max="1778" width="9.140625" style="284"/>
    <col min="1779" max="1779" width="34" style="284" customWidth="1"/>
    <col min="1780" max="1780" width="11.28515625" style="284" customWidth="1"/>
    <col min="1781" max="1781" width="11" style="284" customWidth="1"/>
    <col min="1782" max="1788" width="9.140625" style="284"/>
    <col min="1789" max="1790" width="10.7109375" style="284" customWidth="1"/>
    <col min="1791" max="1791" width="9.140625" style="284"/>
    <col min="1792" max="1792" width="11.5703125" style="284" customWidth="1"/>
    <col min="1793" max="1793" width="13.7109375" style="284" customWidth="1"/>
    <col min="1794" max="1797" width="9.28515625" style="284" customWidth="1"/>
    <col min="1798" max="2034" width="9.140625" style="284"/>
    <col min="2035" max="2035" width="34" style="284" customWidth="1"/>
    <col min="2036" max="2036" width="11.28515625" style="284" customWidth="1"/>
    <col min="2037" max="2037" width="11" style="284" customWidth="1"/>
    <col min="2038" max="2044" width="9.140625" style="284"/>
    <col min="2045" max="2046" width="10.7109375" style="284" customWidth="1"/>
    <col min="2047" max="2047" width="9.140625" style="284"/>
    <col min="2048" max="2048" width="11.5703125" style="284" customWidth="1"/>
    <col min="2049" max="2049" width="13.7109375" style="284" customWidth="1"/>
    <col min="2050" max="2053" width="9.28515625" style="284" customWidth="1"/>
    <col min="2054" max="2290" width="9.140625" style="284"/>
    <col min="2291" max="2291" width="34" style="284" customWidth="1"/>
    <col min="2292" max="2292" width="11.28515625" style="284" customWidth="1"/>
    <col min="2293" max="2293" width="11" style="284" customWidth="1"/>
    <col min="2294" max="2300" width="9.140625" style="284"/>
    <col min="2301" max="2302" width="10.7109375" style="284" customWidth="1"/>
    <col min="2303" max="2303" width="9.140625" style="284"/>
    <col min="2304" max="2304" width="11.5703125" style="284" customWidth="1"/>
    <col min="2305" max="2305" width="13.7109375" style="284" customWidth="1"/>
    <col min="2306" max="2309" width="9.28515625" style="284" customWidth="1"/>
    <col min="2310" max="2546" width="9.140625" style="284"/>
    <col min="2547" max="2547" width="34" style="284" customWidth="1"/>
    <col min="2548" max="2548" width="11.28515625" style="284" customWidth="1"/>
    <col min="2549" max="2549" width="11" style="284" customWidth="1"/>
    <col min="2550" max="2556" width="9.140625" style="284"/>
    <col min="2557" max="2558" width="10.7109375" style="284" customWidth="1"/>
    <col min="2559" max="2559" width="9.140625" style="284"/>
    <col min="2560" max="2560" width="11.5703125" style="284" customWidth="1"/>
    <col min="2561" max="2561" width="13.7109375" style="284" customWidth="1"/>
    <col min="2562" max="2565" width="9.28515625" style="284" customWidth="1"/>
    <col min="2566" max="2802" width="9.140625" style="284"/>
    <col min="2803" max="2803" width="34" style="284" customWidth="1"/>
    <col min="2804" max="2804" width="11.28515625" style="284" customWidth="1"/>
    <col min="2805" max="2805" width="11" style="284" customWidth="1"/>
    <col min="2806" max="2812" width="9.140625" style="284"/>
    <col min="2813" max="2814" width="10.7109375" style="284" customWidth="1"/>
    <col min="2815" max="2815" width="9.140625" style="284"/>
    <col min="2816" max="2816" width="11.5703125" style="284" customWidth="1"/>
    <col min="2817" max="2817" width="13.7109375" style="284" customWidth="1"/>
    <col min="2818" max="2821" width="9.28515625" style="284" customWidth="1"/>
    <col min="2822" max="3058" width="9.140625" style="284"/>
    <col min="3059" max="3059" width="34" style="284" customWidth="1"/>
    <col min="3060" max="3060" width="11.28515625" style="284" customWidth="1"/>
    <col min="3061" max="3061" width="11" style="284" customWidth="1"/>
    <col min="3062" max="3068" width="9.140625" style="284"/>
    <col min="3069" max="3070" width="10.7109375" style="284" customWidth="1"/>
    <col min="3071" max="3071" width="9.140625" style="284"/>
    <col min="3072" max="3072" width="11.5703125" style="284" customWidth="1"/>
    <col min="3073" max="3073" width="13.7109375" style="284" customWidth="1"/>
    <col min="3074" max="3077" width="9.28515625" style="284" customWidth="1"/>
    <col min="3078" max="3314" width="9.140625" style="284"/>
    <col min="3315" max="3315" width="34" style="284" customWidth="1"/>
    <col min="3316" max="3316" width="11.28515625" style="284" customWidth="1"/>
    <col min="3317" max="3317" width="11" style="284" customWidth="1"/>
    <col min="3318" max="3324" width="9.140625" style="284"/>
    <col min="3325" max="3326" width="10.7109375" style="284" customWidth="1"/>
    <col min="3327" max="3327" width="9.140625" style="284"/>
    <col min="3328" max="3328" width="11.5703125" style="284" customWidth="1"/>
    <col min="3329" max="3329" width="13.7109375" style="284" customWidth="1"/>
    <col min="3330" max="3333" width="9.28515625" style="284" customWidth="1"/>
    <col min="3334" max="3570" width="9.140625" style="284"/>
    <col min="3571" max="3571" width="34" style="284" customWidth="1"/>
    <col min="3572" max="3572" width="11.28515625" style="284" customWidth="1"/>
    <col min="3573" max="3573" width="11" style="284" customWidth="1"/>
    <col min="3574" max="3580" width="9.140625" style="284"/>
    <col min="3581" max="3582" width="10.7109375" style="284" customWidth="1"/>
    <col min="3583" max="3583" width="9.140625" style="284"/>
    <col min="3584" max="3584" width="11.5703125" style="284" customWidth="1"/>
    <col min="3585" max="3585" width="13.7109375" style="284" customWidth="1"/>
    <col min="3586" max="3589" width="9.28515625" style="284" customWidth="1"/>
    <col min="3590" max="3826" width="9.140625" style="284"/>
    <col min="3827" max="3827" width="34" style="284" customWidth="1"/>
    <col min="3828" max="3828" width="11.28515625" style="284" customWidth="1"/>
    <col min="3829" max="3829" width="11" style="284" customWidth="1"/>
    <col min="3830" max="3836" width="9.140625" style="284"/>
    <col min="3837" max="3838" width="10.7109375" style="284" customWidth="1"/>
    <col min="3839" max="3839" width="9.140625" style="284"/>
    <col min="3840" max="3840" width="11.5703125" style="284" customWidth="1"/>
    <col min="3841" max="3841" width="13.7109375" style="284" customWidth="1"/>
    <col min="3842" max="3845" width="9.28515625" style="284" customWidth="1"/>
    <col min="3846" max="4082" width="9.140625" style="284"/>
    <col min="4083" max="4083" width="34" style="284" customWidth="1"/>
    <col min="4084" max="4084" width="11.28515625" style="284" customWidth="1"/>
    <col min="4085" max="4085" width="11" style="284" customWidth="1"/>
    <col min="4086" max="4092" width="9.140625" style="284"/>
    <col min="4093" max="4094" width="10.7109375" style="284" customWidth="1"/>
    <col min="4095" max="4095" width="9.140625" style="284"/>
    <col min="4096" max="4096" width="11.5703125" style="284" customWidth="1"/>
    <col min="4097" max="4097" width="13.7109375" style="284" customWidth="1"/>
    <col min="4098" max="4101" width="9.28515625" style="284" customWidth="1"/>
    <col min="4102" max="4338" width="9.140625" style="284"/>
    <col min="4339" max="4339" width="34" style="284" customWidth="1"/>
    <col min="4340" max="4340" width="11.28515625" style="284" customWidth="1"/>
    <col min="4341" max="4341" width="11" style="284" customWidth="1"/>
    <col min="4342" max="4348" width="9.140625" style="284"/>
    <col min="4349" max="4350" width="10.7109375" style="284" customWidth="1"/>
    <col min="4351" max="4351" width="9.140625" style="284"/>
    <col min="4352" max="4352" width="11.5703125" style="284" customWidth="1"/>
    <col min="4353" max="4353" width="13.7109375" style="284" customWidth="1"/>
    <col min="4354" max="4357" width="9.28515625" style="284" customWidth="1"/>
    <col min="4358" max="4594" width="9.140625" style="284"/>
    <col min="4595" max="4595" width="34" style="284" customWidth="1"/>
    <col min="4596" max="4596" width="11.28515625" style="284" customWidth="1"/>
    <col min="4597" max="4597" width="11" style="284" customWidth="1"/>
    <col min="4598" max="4604" width="9.140625" style="284"/>
    <col min="4605" max="4606" width="10.7109375" style="284" customWidth="1"/>
    <col min="4607" max="4607" width="9.140625" style="284"/>
    <col min="4608" max="4608" width="11.5703125" style="284" customWidth="1"/>
    <col min="4609" max="4609" width="13.7109375" style="284" customWidth="1"/>
    <col min="4610" max="4613" width="9.28515625" style="284" customWidth="1"/>
    <col min="4614" max="4850" width="9.140625" style="284"/>
    <col min="4851" max="4851" width="34" style="284" customWidth="1"/>
    <col min="4852" max="4852" width="11.28515625" style="284" customWidth="1"/>
    <col min="4853" max="4853" width="11" style="284" customWidth="1"/>
    <col min="4854" max="4860" width="9.140625" style="284"/>
    <col min="4861" max="4862" width="10.7109375" style="284" customWidth="1"/>
    <col min="4863" max="4863" width="9.140625" style="284"/>
    <col min="4864" max="4864" width="11.5703125" style="284" customWidth="1"/>
    <col min="4865" max="4865" width="13.7109375" style="284" customWidth="1"/>
    <col min="4866" max="4869" width="9.28515625" style="284" customWidth="1"/>
    <col min="4870" max="5106" width="9.140625" style="284"/>
    <col min="5107" max="5107" width="34" style="284" customWidth="1"/>
    <col min="5108" max="5108" width="11.28515625" style="284" customWidth="1"/>
    <col min="5109" max="5109" width="11" style="284" customWidth="1"/>
    <col min="5110" max="5116" width="9.140625" style="284"/>
    <col min="5117" max="5118" width="10.7109375" style="284" customWidth="1"/>
    <col min="5119" max="5119" width="9.140625" style="284"/>
    <col min="5120" max="5120" width="11.5703125" style="284" customWidth="1"/>
    <col min="5121" max="5121" width="13.7109375" style="284" customWidth="1"/>
    <col min="5122" max="5125" width="9.28515625" style="284" customWidth="1"/>
    <col min="5126" max="5362" width="9.140625" style="284"/>
    <col min="5363" max="5363" width="34" style="284" customWidth="1"/>
    <col min="5364" max="5364" width="11.28515625" style="284" customWidth="1"/>
    <col min="5365" max="5365" width="11" style="284" customWidth="1"/>
    <col min="5366" max="5372" width="9.140625" style="284"/>
    <col min="5373" max="5374" width="10.7109375" style="284" customWidth="1"/>
    <col min="5375" max="5375" width="9.140625" style="284"/>
    <col min="5376" max="5376" width="11.5703125" style="284" customWidth="1"/>
    <col min="5377" max="5377" width="13.7109375" style="284" customWidth="1"/>
    <col min="5378" max="5381" width="9.28515625" style="284" customWidth="1"/>
    <col min="5382" max="5618" width="9.140625" style="284"/>
    <col min="5619" max="5619" width="34" style="284" customWidth="1"/>
    <col min="5620" max="5620" width="11.28515625" style="284" customWidth="1"/>
    <col min="5621" max="5621" width="11" style="284" customWidth="1"/>
    <col min="5622" max="5628" width="9.140625" style="284"/>
    <col min="5629" max="5630" width="10.7109375" style="284" customWidth="1"/>
    <col min="5631" max="5631" width="9.140625" style="284"/>
    <col min="5632" max="5632" width="11.5703125" style="284" customWidth="1"/>
    <col min="5633" max="5633" width="13.7109375" style="284" customWidth="1"/>
    <col min="5634" max="5637" width="9.28515625" style="284" customWidth="1"/>
    <col min="5638" max="5874" width="9.140625" style="284"/>
    <col min="5875" max="5875" width="34" style="284" customWidth="1"/>
    <col min="5876" max="5876" width="11.28515625" style="284" customWidth="1"/>
    <col min="5877" max="5877" width="11" style="284" customWidth="1"/>
    <col min="5878" max="5884" width="9.140625" style="284"/>
    <col min="5885" max="5886" width="10.7109375" style="284" customWidth="1"/>
    <col min="5887" max="5887" width="9.140625" style="284"/>
    <col min="5888" max="5888" width="11.5703125" style="284" customWidth="1"/>
    <col min="5889" max="5889" width="13.7109375" style="284" customWidth="1"/>
    <col min="5890" max="5893" width="9.28515625" style="284" customWidth="1"/>
    <col min="5894" max="6130" width="9.140625" style="284"/>
    <col min="6131" max="6131" width="34" style="284" customWidth="1"/>
    <col min="6132" max="6132" width="11.28515625" style="284" customWidth="1"/>
    <col min="6133" max="6133" width="11" style="284" customWidth="1"/>
    <col min="6134" max="6140" width="9.140625" style="284"/>
    <col min="6141" max="6142" width="10.7109375" style="284" customWidth="1"/>
    <col min="6143" max="6143" width="9.140625" style="284"/>
    <col min="6144" max="6144" width="11.5703125" style="284" customWidth="1"/>
    <col min="6145" max="6145" width="13.7109375" style="284" customWidth="1"/>
    <col min="6146" max="6149" width="9.28515625" style="284" customWidth="1"/>
    <col min="6150" max="6386" width="9.140625" style="284"/>
    <col min="6387" max="6387" width="34" style="284" customWidth="1"/>
    <col min="6388" max="6388" width="11.28515625" style="284" customWidth="1"/>
    <col min="6389" max="6389" width="11" style="284" customWidth="1"/>
    <col min="6390" max="6396" width="9.140625" style="284"/>
    <col min="6397" max="6398" width="10.7109375" style="284" customWidth="1"/>
    <col min="6399" max="6399" width="9.140625" style="284"/>
    <col min="6400" max="6400" width="11.5703125" style="284" customWidth="1"/>
    <col min="6401" max="6401" width="13.7109375" style="284" customWidth="1"/>
    <col min="6402" max="6405" width="9.28515625" style="284" customWidth="1"/>
    <col min="6406" max="6642" width="9.140625" style="284"/>
    <col min="6643" max="6643" width="34" style="284" customWidth="1"/>
    <col min="6644" max="6644" width="11.28515625" style="284" customWidth="1"/>
    <col min="6645" max="6645" width="11" style="284" customWidth="1"/>
    <col min="6646" max="6652" width="9.140625" style="284"/>
    <col min="6653" max="6654" width="10.7109375" style="284" customWidth="1"/>
    <col min="6655" max="6655" width="9.140625" style="284"/>
    <col min="6656" max="6656" width="11.5703125" style="284" customWidth="1"/>
    <col min="6657" max="6657" width="13.7109375" style="284" customWidth="1"/>
    <col min="6658" max="6661" width="9.28515625" style="284" customWidth="1"/>
    <col min="6662" max="6898" width="9.140625" style="284"/>
    <col min="6899" max="6899" width="34" style="284" customWidth="1"/>
    <col min="6900" max="6900" width="11.28515625" style="284" customWidth="1"/>
    <col min="6901" max="6901" width="11" style="284" customWidth="1"/>
    <col min="6902" max="6908" width="9.140625" style="284"/>
    <col min="6909" max="6910" width="10.7109375" style="284" customWidth="1"/>
    <col min="6911" max="6911" width="9.140625" style="284"/>
    <col min="6912" max="6912" width="11.5703125" style="284" customWidth="1"/>
    <col min="6913" max="6913" width="13.7109375" style="284" customWidth="1"/>
    <col min="6914" max="6917" width="9.28515625" style="284" customWidth="1"/>
    <col min="6918" max="7154" width="9.140625" style="284"/>
    <col min="7155" max="7155" width="34" style="284" customWidth="1"/>
    <col min="7156" max="7156" width="11.28515625" style="284" customWidth="1"/>
    <col min="7157" max="7157" width="11" style="284" customWidth="1"/>
    <col min="7158" max="7164" width="9.140625" style="284"/>
    <col min="7165" max="7166" width="10.7109375" style="284" customWidth="1"/>
    <col min="7167" max="7167" width="9.140625" style="284"/>
    <col min="7168" max="7168" width="11.5703125" style="284" customWidth="1"/>
    <col min="7169" max="7169" width="13.7109375" style="284" customWidth="1"/>
    <col min="7170" max="7173" width="9.28515625" style="284" customWidth="1"/>
    <col min="7174" max="7410" width="9.140625" style="284"/>
    <col min="7411" max="7411" width="34" style="284" customWidth="1"/>
    <col min="7412" max="7412" width="11.28515625" style="284" customWidth="1"/>
    <col min="7413" max="7413" width="11" style="284" customWidth="1"/>
    <col min="7414" max="7420" width="9.140625" style="284"/>
    <col min="7421" max="7422" width="10.7109375" style="284" customWidth="1"/>
    <col min="7423" max="7423" width="9.140625" style="284"/>
    <col min="7424" max="7424" width="11.5703125" style="284" customWidth="1"/>
    <col min="7425" max="7425" width="13.7109375" style="284" customWidth="1"/>
    <col min="7426" max="7429" width="9.28515625" style="284" customWidth="1"/>
    <col min="7430" max="7666" width="9.140625" style="284"/>
    <col min="7667" max="7667" width="34" style="284" customWidth="1"/>
    <col min="7668" max="7668" width="11.28515625" style="284" customWidth="1"/>
    <col min="7669" max="7669" width="11" style="284" customWidth="1"/>
    <col min="7670" max="7676" width="9.140625" style="284"/>
    <col min="7677" max="7678" width="10.7109375" style="284" customWidth="1"/>
    <col min="7679" max="7679" width="9.140625" style="284"/>
    <col min="7680" max="7680" width="11.5703125" style="284" customWidth="1"/>
    <col min="7681" max="7681" width="13.7109375" style="284" customWidth="1"/>
    <col min="7682" max="7685" width="9.28515625" style="284" customWidth="1"/>
    <col min="7686" max="7922" width="9.140625" style="284"/>
    <col min="7923" max="7923" width="34" style="284" customWidth="1"/>
    <col min="7924" max="7924" width="11.28515625" style="284" customWidth="1"/>
    <col min="7925" max="7925" width="11" style="284" customWidth="1"/>
    <col min="7926" max="7932" width="9.140625" style="284"/>
    <col min="7933" max="7934" width="10.7109375" style="284" customWidth="1"/>
    <col min="7935" max="7935" width="9.140625" style="284"/>
    <col min="7936" max="7936" width="11.5703125" style="284" customWidth="1"/>
    <col min="7937" max="7937" width="13.7109375" style="284" customWidth="1"/>
    <col min="7938" max="7941" width="9.28515625" style="284" customWidth="1"/>
    <col min="7942" max="8178" width="9.140625" style="284"/>
    <col min="8179" max="8179" width="34" style="284" customWidth="1"/>
    <col min="8180" max="8180" width="11.28515625" style="284" customWidth="1"/>
    <col min="8181" max="8181" width="11" style="284" customWidth="1"/>
    <col min="8182" max="8188" width="9.140625" style="284"/>
    <col min="8189" max="8190" width="10.7109375" style="284" customWidth="1"/>
    <col min="8191" max="8191" width="9.140625" style="284"/>
    <col min="8192" max="8192" width="11.5703125" style="284" customWidth="1"/>
    <col min="8193" max="8193" width="13.7109375" style="284" customWidth="1"/>
    <col min="8194" max="8197" width="9.28515625" style="284" customWidth="1"/>
    <col min="8198" max="8434" width="9.140625" style="284"/>
    <col min="8435" max="8435" width="34" style="284" customWidth="1"/>
    <col min="8436" max="8436" width="11.28515625" style="284" customWidth="1"/>
    <col min="8437" max="8437" width="11" style="284" customWidth="1"/>
    <col min="8438" max="8444" width="9.140625" style="284"/>
    <col min="8445" max="8446" width="10.7109375" style="284" customWidth="1"/>
    <col min="8447" max="8447" width="9.140625" style="284"/>
    <col min="8448" max="8448" width="11.5703125" style="284" customWidth="1"/>
    <col min="8449" max="8449" width="13.7109375" style="284" customWidth="1"/>
    <col min="8450" max="8453" width="9.28515625" style="284" customWidth="1"/>
    <col min="8454" max="8690" width="9.140625" style="284"/>
    <col min="8691" max="8691" width="34" style="284" customWidth="1"/>
    <col min="8692" max="8692" width="11.28515625" style="284" customWidth="1"/>
    <col min="8693" max="8693" width="11" style="284" customWidth="1"/>
    <col min="8694" max="8700" width="9.140625" style="284"/>
    <col min="8701" max="8702" width="10.7109375" style="284" customWidth="1"/>
    <col min="8703" max="8703" width="9.140625" style="284"/>
    <col min="8704" max="8704" width="11.5703125" style="284" customWidth="1"/>
    <col min="8705" max="8705" width="13.7109375" style="284" customWidth="1"/>
    <col min="8706" max="8709" width="9.28515625" style="284" customWidth="1"/>
    <col min="8710" max="8946" width="9.140625" style="284"/>
    <col min="8947" max="8947" width="34" style="284" customWidth="1"/>
    <col min="8948" max="8948" width="11.28515625" style="284" customWidth="1"/>
    <col min="8949" max="8949" width="11" style="284" customWidth="1"/>
    <col min="8950" max="8956" width="9.140625" style="284"/>
    <col min="8957" max="8958" width="10.7109375" style="284" customWidth="1"/>
    <col min="8959" max="8959" width="9.140625" style="284"/>
    <col min="8960" max="8960" width="11.5703125" style="284" customWidth="1"/>
    <col min="8961" max="8961" width="13.7109375" style="284" customWidth="1"/>
    <col min="8962" max="8965" width="9.28515625" style="284" customWidth="1"/>
    <col min="8966" max="9202" width="9.140625" style="284"/>
    <col min="9203" max="9203" width="34" style="284" customWidth="1"/>
    <col min="9204" max="9204" width="11.28515625" style="284" customWidth="1"/>
    <col min="9205" max="9205" width="11" style="284" customWidth="1"/>
    <col min="9206" max="9212" width="9.140625" style="284"/>
    <col min="9213" max="9214" width="10.7109375" style="284" customWidth="1"/>
    <col min="9215" max="9215" width="9.140625" style="284"/>
    <col min="9216" max="9216" width="11.5703125" style="284" customWidth="1"/>
    <col min="9217" max="9217" width="13.7109375" style="284" customWidth="1"/>
    <col min="9218" max="9221" width="9.28515625" style="284" customWidth="1"/>
    <col min="9222" max="9458" width="9.140625" style="284"/>
    <col min="9459" max="9459" width="34" style="284" customWidth="1"/>
    <col min="9460" max="9460" width="11.28515625" style="284" customWidth="1"/>
    <col min="9461" max="9461" width="11" style="284" customWidth="1"/>
    <col min="9462" max="9468" width="9.140625" style="284"/>
    <col min="9469" max="9470" width="10.7109375" style="284" customWidth="1"/>
    <col min="9471" max="9471" width="9.140625" style="284"/>
    <col min="9472" max="9472" width="11.5703125" style="284" customWidth="1"/>
    <col min="9473" max="9473" width="13.7109375" style="284" customWidth="1"/>
    <col min="9474" max="9477" width="9.28515625" style="284" customWidth="1"/>
    <col min="9478" max="9714" width="9.140625" style="284"/>
    <col min="9715" max="9715" width="34" style="284" customWidth="1"/>
    <col min="9716" max="9716" width="11.28515625" style="284" customWidth="1"/>
    <col min="9717" max="9717" width="11" style="284" customWidth="1"/>
    <col min="9718" max="9724" width="9.140625" style="284"/>
    <col min="9725" max="9726" width="10.7109375" style="284" customWidth="1"/>
    <col min="9727" max="9727" width="9.140625" style="284"/>
    <col min="9728" max="9728" width="11.5703125" style="284" customWidth="1"/>
    <col min="9729" max="9729" width="13.7109375" style="284" customWidth="1"/>
    <col min="9730" max="9733" width="9.28515625" style="284" customWidth="1"/>
    <col min="9734" max="9970" width="9.140625" style="284"/>
    <col min="9971" max="9971" width="34" style="284" customWidth="1"/>
    <col min="9972" max="9972" width="11.28515625" style="284" customWidth="1"/>
    <col min="9973" max="9973" width="11" style="284" customWidth="1"/>
    <col min="9974" max="9980" width="9.140625" style="284"/>
    <col min="9981" max="9982" width="10.7109375" style="284" customWidth="1"/>
    <col min="9983" max="9983" width="9.140625" style="284"/>
    <col min="9984" max="9984" width="11.5703125" style="284" customWidth="1"/>
    <col min="9985" max="9985" width="13.7109375" style="284" customWidth="1"/>
    <col min="9986" max="9989" width="9.28515625" style="284" customWidth="1"/>
    <col min="9990" max="10226" width="9.140625" style="284"/>
    <col min="10227" max="10227" width="34" style="284" customWidth="1"/>
    <col min="10228" max="10228" width="11.28515625" style="284" customWidth="1"/>
    <col min="10229" max="10229" width="11" style="284" customWidth="1"/>
    <col min="10230" max="10236" width="9.140625" style="284"/>
    <col min="10237" max="10238" width="10.7109375" style="284" customWidth="1"/>
    <col min="10239" max="10239" width="9.140625" style="284"/>
    <col min="10240" max="10240" width="11.5703125" style="284" customWidth="1"/>
    <col min="10241" max="10241" width="13.7109375" style="284" customWidth="1"/>
    <col min="10242" max="10245" width="9.28515625" style="284" customWidth="1"/>
    <col min="10246" max="10482" width="9.140625" style="284"/>
    <col min="10483" max="10483" width="34" style="284" customWidth="1"/>
    <col min="10484" max="10484" width="11.28515625" style="284" customWidth="1"/>
    <col min="10485" max="10485" width="11" style="284" customWidth="1"/>
    <col min="10486" max="10492" width="9.140625" style="284"/>
    <col min="10493" max="10494" width="10.7109375" style="284" customWidth="1"/>
    <col min="10495" max="10495" width="9.140625" style="284"/>
    <col min="10496" max="10496" width="11.5703125" style="284" customWidth="1"/>
    <col min="10497" max="10497" width="13.7109375" style="284" customWidth="1"/>
    <col min="10498" max="10501" width="9.28515625" style="284" customWidth="1"/>
    <col min="10502" max="10738" width="9.140625" style="284"/>
    <col min="10739" max="10739" width="34" style="284" customWidth="1"/>
    <col min="10740" max="10740" width="11.28515625" style="284" customWidth="1"/>
    <col min="10741" max="10741" width="11" style="284" customWidth="1"/>
    <col min="10742" max="10748" width="9.140625" style="284"/>
    <col min="10749" max="10750" width="10.7109375" style="284" customWidth="1"/>
    <col min="10751" max="10751" width="9.140625" style="284"/>
    <col min="10752" max="10752" width="11.5703125" style="284" customWidth="1"/>
    <col min="10753" max="10753" width="13.7109375" style="284" customWidth="1"/>
    <col min="10754" max="10757" width="9.28515625" style="284" customWidth="1"/>
    <col min="10758" max="10994" width="9.140625" style="284"/>
    <col min="10995" max="10995" width="34" style="284" customWidth="1"/>
    <col min="10996" max="10996" width="11.28515625" style="284" customWidth="1"/>
    <col min="10997" max="10997" width="11" style="284" customWidth="1"/>
    <col min="10998" max="11004" width="9.140625" style="284"/>
    <col min="11005" max="11006" width="10.7109375" style="284" customWidth="1"/>
    <col min="11007" max="11007" width="9.140625" style="284"/>
    <col min="11008" max="11008" width="11.5703125" style="284" customWidth="1"/>
    <col min="11009" max="11009" width="13.7109375" style="284" customWidth="1"/>
    <col min="11010" max="11013" width="9.28515625" style="284" customWidth="1"/>
    <col min="11014" max="11250" width="9.140625" style="284"/>
    <col min="11251" max="11251" width="34" style="284" customWidth="1"/>
    <col min="11252" max="11252" width="11.28515625" style="284" customWidth="1"/>
    <col min="11253" max="11253" width="11" style="284" customWidth="1"/>
    <col min="11254" max="11260" width="9.140625" style="284"/>
    <col min="11261" max="11262" width="10.7109375" style="284" customWidth="1"/>
    <col min="11263" max="11263" width="9.140625" style="284"/>
    <col min="11264" max="11264" width="11.5703125" style="284" customWidth="1"/>
    <col min="11265" max="11265" width="13.7109375" style="284" customWidth="1"/>
    <col min="11266" max="11269" width="9.28515625" style="284" customWidth="1"/>
    <col min="11270" max="11506" width="9.140625" style="284"/>
    <col min="11507" max="11507" width="34" style="284" customWidth="1"/>
    <col min="11508" max="11508" width="11.28515625" style="284" customWidth="1"/>
    <col min="11509" max="11509" width="11" style="284" customWidth="1"/>
    <col min="11510" max="11516" width="9.140625" style="284"/>
    <col min="11517" max="11518" width="10.7109375" style="284" customWidth="1"/>
    <col min="11519" max="11519" width="9.140625" style="284"/>
    <col min="11520" max="11520" width="11.5703125" style="284" customWidth="1"/>
    <col min="11521" max="11521" width="13.7109375" style="284" customWidth="1"/>
    <col min="11522" max="11525" width="9.28515625" style="284" customWidth="1"/>
    <col min="11526" max="11762" width="9.140625" style="284"/>
    <col min="11763" max="11763" width="34" style="284" customWidth="1"/>
    <col min="11764" max="11764" width="11.28515625" style="284" customWidth="1"/>
    <col min="11765" max="11765" width="11" style="284" customWidth="1"/>
    <col min="11766" max="11772" width="9.140625" style="284"/>
    <col min="11773" max="11774" width="10.7109375" style="284" customWidth="1"/>
    <col min="11775" max="11775" width="9.140625" style="284"/>
    <col min="11776" max="11776" width="11.5703125" style="284" customWidth="1"/>
    <col min="11777" max="11777" width="13.7109375" style="284" customWidth="1"/>
    <col min="11778" max="11781" width="9.28515625" style="284" customWidth="1"/>
    <col min="11782" max="12018" width="9.140625" style="284"/>
    <col min="12019" max="12019" width="34" style="284" customWidth="1"/>
    <col min="12020" max="12020" width="11.28515625" style="284" customWidth="1"/>
    <col min="12021" max="12021" width="11" style="284" customWidth="1"/>
    <col min="12022" max="12028" width="9.140625" style="284"/>
    <col min="12029" max="12030" width="10.7109375" style="284" customWidth="1"/>
    <col min="12031" max="12031" width="9.140625" style="284"/>
    <col min="12032" max="12032" width="11.5703125" style="284" customWidth="1"/>
    <col min="12033" max="12033" width="13.7109375" style="284" customWidth="1"/>
    <col min="12034" max="12037" width="9.28515625" style="284" customWidth="1"/>
    <col min="12038" max="12274" width="9.140625" style="284"/>
    <col min="12275" max="12275" width="34" style="284" customWidth="1"/>
    <col min="12276" max="12276" width="11.28515625" style="284" customWidth="1"/>
    <col min="12277" max="12277" width="11" style="284" customWidth="1"/>
    <col min="12278" max="12284" width="9.140625" style="284"/>
    <col min="12285" max="12286" width="10.7109375" style="284" customWidth="1"/>
    <col min="12287" max="12287" width="9.140625" style="284"/>
    <col min="12288" max="12288" width="11.5703125" style="284" customWidth="1"/>
    <col min="12289" max="12289" width="13.7109375" style="284" customWidth="1"/>
    <col min="12290" max="12293" width="9.28515625" style="284" customWidth="1"/>
    <col min="12294" max="12530" width="9.140625" style="284"/>
    <col min="12531" max="12531" width="34" style="284" customWidth="1"/>
    <col min="12532" max="12532" width="11.28515625" style="284" customWidth="1"/>
    <col min="12533" max="12533" width="11" style="284" customWidth="1"/>
    <col min="12534" max="12540" width="9.140625" style="284"/>
    <col min="12541" max="12542" width="10.7109375" style="284" customWidth="1"/>
    <col min="12543" max="12543" width="9.140625" style="284"/>
    <col min="12544" max="12544" width="11.5703125" style="284" customWidth="1"/>
    <col min="12545" max="12545" width="13.7109375" style="284" customWidth="1"/>
    <col min="12546" max="12549" width="9.28515625" style="284" customWidth="1"/>
    <col min="12550" max="12786" width="9.140625" style="284"/>
    <col min="12787" max="12787" width="34" style="284" customWidth="1"/>
    <col min="12788" max="12788" width="11.28515625" style="284" customWidth="1"/>
    <col min="12789" max="12789" width="11" style="284" customWidth="1"/>
    <col min="12790" max="12796" width="9.140625" style="284"/>
    <col min="12797" max="12798" width="10.7109375" style="284" customWidth="1"/>
    <col min="12799" max="12799" width="9.140625" style="284"/>
    <col min="12800" max="12800" width="11.5703125" style="284" customWidth="1"/>
    <col min="12801" max="12801" width="13.7109375" style="284" customWidth="1"/>
    <col min="12802" max="12805" width="9.28515625" style="284" customWidth="1"/>
    <col min="12806" max="13042" width="9.140625" style="284"/>
    <col min="13043" max="13043" width="34" style="284" customWidth="1"/>
    <col min="13044" max="13044" width="11.28515625" style="284" customWidth="1"/>
    <col min="13045" max="13045" width="11" style="284" customWidth="1"/>
    <col min="13046" max="13052" width="9.140625" style="284"/>
    <col min="13053" max="13054" width="10.7109375" style="284" customWidth="1"/>
    <col min="13055" max="13055" width="9.140625" style="284"/>
    <col min="13056" max="13056" width="11.5703125" style="284" customWidth="1"/>
    <col min="13057" max="13057" width="13.7109375" style="284" customWidth="1"/>
    <col min="13058" max="13061" width="9.28515625" style="284" customWidth="1"/>
    <col min="13062" max="13298" width="9.140625" style="284"/>
    <col min="13299" max="13299" width="34" style="284" customWidth="1"/>
    <col min="13300" max="13300" width="11.28515625" style="284" customWidth="1"/>
    <col min="13301" max="13301" width="11" style="284" customWidth="1"/>
    <col min="13302" max="13308" width="9.140625" style="284"/>
    <col min="13309" max="13310" width="10.7109375" style="284" customWidth="1"/>
    <col min="13311" max="13311" width="9.140625" style="284"/>
    <col min="13312" max="13312" width="11.5703125" style="284" customWidth="1"/>
    <col min="13313" max="13313" width="13.7109375" style="284" customWidth="1"/>
    <col min="13314" max="13317" width="9.28515625" style="284" customWidth="1"/>
    <col min="13318" max="13554" width="9.140625" style="284"/>
    <col min="13555" max="13555" width="34" style="284" customWidth="1"/>
    <col min="13556" max="13556" width="11.28515625" style="284" customWidth="1"/>
    <col min="13557" max="13557" width="11" style="284" customWidth="1"/>
    <col min="13558" max="13564" width="9.140625" style="284"/>
    <col min="13565" max="13566" width="10.7109375" style="284" customWidth="1"/>
    <col min="13567" max="13567" width="9.140625" style="284"/>
    <col min="13568" max="13568" width="11.5703125" style="284" customWidth="1"/>
    <col min="13569" max="13569" width="13.7109375" style="284" customWidth="1"/>
    <col min="13570" max="13573" width="9.28515625" style="284" customWidth="1"/>
    <col min="13574" max="13810" width="9.140625" style="284"/>
    <col min="13811" max="13811" width="34" style="284" customWidth="1"/>
    <col min="13812" max="13812" width="11.28515625" style="284" customWidth="1"/>
    <col min="13813" max="13813" width="11" style="284" customWidth="1"/>
    <col min="13814" max="13820" width="9.140625" style="284"/>
    <col min="13821" max="13822" width="10.7109375" style="284" customWidth="1"/>
    <col min="13823" max="13823" width="9.140625" style="284"/>
    <col min="13824" max="13824" width="11.5703125" style="284" customWidth="1"/>
    <col min="13825" max="13825" width="13.7109375" style="284" customWidth="1"/>
    <col min="13826" max="13829" width="9.28515625" style="284" customWidth="1"/>
    <col min="13830" max="14066" width="9.140625" style="284"/>
    <col min="14067" max="14067" width="34" style="284" customWidth="1"/>
    <col min="14068" max="14068" width="11.28515625" style="284" customWidth="1"/>
    <col min="14069" max="14069" width="11" style="284" customWidth="1"/>
    <col min="14070" max="14076" width="9.140625" style="284"/>
    <col min="14077" max="14078" width="10.7109375" style="284" customWidth="1"/>
    <col min="14079" max="14079" width="9.140625" style="284"/>
    <col min="14080" max="14080" width="11.5703125" style="284" customWidth="1"/>
    <col min="14081" max="14081" width="13.7109375" style="284" customWidth="1"/>
    <col min="14082" max="14085" width="9.28515625" style="284" customWidth="1"/>
    <col min="14086" max="14322" width="9.140625" style="284"/>
    <col min="14323" max="14323" width="34" style="284" customWidth="1"/>
    <col min="14324" max="14324" width="11.28515625" style="284" customWidth="1"/>
    <col min="14325" max="14325" width="11" style="284" customWidth="1"/>
    <col min="14326" max="14332" width="9.140625" style="284"/>
    <col min="14333" max="14334" width="10.7109375" style="284" customWidth="1"/>
    <col min="14335" max="14335" width="9.140625" style="284"/>
    <col min="14336" max="14336" width="11.5703125" style="284" customWidth="1"/>
    <col min="14337" max="14337" width="13.7109375" style="284" customWidth="1"/>
    <col min="14338" max="14341" width="9.28515625" style="284" customWidth="1"/>
    <col min="14342" max="14578" width="9.140625" style="284"/>
    <col min="14579" max="14579" width="34" style="284" customWidth="1"/>
    <col min="14580" max="14580" width="11.28515625" style="284" customWidth="1"/>
    <col min="14581" max="14581" width="11" style="284" customWidth="1"/>
    <col min="14582" max="14588" width="9.140625" style="284"/>
    <col min="14589" max="14590" width="10.7109375" style="284" customWidth="1"/>
    <col min="14591" max="14591" width="9.140625" style="284"/>
    <col min="14592" max="14592" width="11.5703125" style="284" customWidth="1"/>
    <col min="14593" max="14593" width="13.7109375" style="284" customWidth="1"/>
    <col min="14594" max="14597" width="9.28515625" style="284" customWidth="1"/>
    <col min="14598" max="14834" width="9.140625" style="284"/>
    <col min="14835" max="14835" width="34" style="284" customWidth="1"/>
    <col min="14836" max="14836" width="11.28515625" style="284" customWidth="1"/>
    <col min="14837" max="14837" width="11" style="284" customWidth="1"/>
    <col min="14838" max="14844" width="9.140625" style="284"/>
    <col min="14845" max="14846" width="10.7109375" style="284" customWidth="1"/>
    <col min="14847" max="14847" width="9.140625" style="284"/>
    <col min="14848" max="14848" width="11.5703125" style="284" customWidth="1"/>
    <col min="14849" max="14849" width="13.7109375" style="284" customWidth="1"/>
    <col min="14850" max="14853" width="9.28515625" style="284" customWidth="1"/>
    <col min="14854" max="15090" width="9.140625" style="284"/>
    <col min="15091" max="15091" width="34" style="284" customWidth="1"/>
    <col min="15092" max="15092" width="11.28515625" style="284" customWidth="1"/>
    <col min="15093" max="15093" width="11" style="284" customWidth="1"/>
    <col min="15094" max="15100" width="9.140625" style="284"/>
    <col min="15101" max="15102" width="10.7109375" style="284" customWidth="1"/>
    <col min="15103" max="15103" width="9.140625" style="284"/>
    <col min="15104" max="15104" width="11.5703125" style="284" customWidth="1"/>
    <col min="15105" max="15105" width="13.7109375" style="284" customWidth="1"/>
    <col min="15106" max="15109" width="9.28515625" style="284" customWidth="1"/>
    <col min="15110" max="15346" width="9.140625" style="284"/>
    <col min="15347" max="15347" width="34" style="284" customWidth="1"/>
    <col min="15348" max="15348" width="11.28515625" style="284" customWidth="1"/>
    <col min="15349" max="15349" width="11" style="284" customWidth="1"/>
    <col min="15350" max="15356" width="9.140625" style="284"/>
    <col min="15357" max="15358" width="10.7109375" style="284" customWidth="1"/>
    <col min="15359" max="15359" width="9.140625" style="284"/>
    <col min="15360" max="15360" width="11.5703125" style="284" customWidth="1"/>
    <col min="15361" max="15361" width="13.7109375" style="284" customWidth="1"/>
    <col min="15362" max="15365" width="9.28515625" style="284" customWidth="1"/>
    <col min="15366" max="15602" width="9.140625" style="284"/>
    <col min="15603" max="15603" width="34" style="284" customWidth="1"/>
    <col min="15604" max="15604" width="11.28515625" style="284" customWidth="1"/>
    <col min="15605" max="15605" width="11" style="284" customWidth="1"/>
    <col min="15606" max="15612" width="9.140625" style="284"/>
    <col min="15613" max="15614" width="10.7109375" style="284" customWidth="1"/>
    <col min="15615" max="15615" width="9.140625" style="284"/>
    <col min="15616" max="15616" width="11.5703125" style="284" customWidth="1"/>
    <col min="15617" max="15617" width="13.7109375" style="284" customWidth="1"/>
    <col min="15618" max="15621" width="9.28515625" style="284" customWidth="1"/>
    <col min="15622" max="15858" width="9.140625" style="284"/>
    <col min="15859" max="15859" width="34" style="284" customWidth="1"/>
    <col min="15860" max="15860" width="11.28515625" style="284" customWidth="1"/>
    <col min="15861" max="15861" width="11" style="284" customWidth="1"/>
    <col min="15862" max="15868" width="9.140625" style="284"/>
    <col min="15869" max="15870" width="10.7109375" style="284" customWidth="1"/>
    <col min="15871" max="15871" width="9.140625" style="284"/>
    <col min="15872" max="15872" width="11.5703125" style="284" customWidth="1"/>
    <col min="15873" max="15873" width="13.7109375" style="284" customWidth="1"/>
    <col min="15874" max="15877" width="9.28515625" style="284" customWidth="1"/>
    <col min="15878" max="16114" width="9.140625" style="284"/>
    <col min="16115" max="16115" width="34" style="284" customWidth="1"/>
    <col min="16116" max="16116" width="11.28515625" style="284" customWidth="1"/>
    <col min="16117" max="16117" width="11" style="284" customWidth="1"/>
    <col min="16118" max="16124" width="9.140625" style="284"/>
    <col min="16125" max="16126" width="10.7109375" style="284" customWidth="1"/>
    <col min="16127" max="16127" width="9.140625" style="284"/>
    <col min="16128" max="16128" width="11.5703125" style="284" customWidth="1"/>
    <col min="16129" max="16129" width="13.7109375" style="284" customWidth="1"/>
    <col min="16130" max="16133" width="9.28515625" style="284" customWidth="1"/>
    <col min="16134" max="16374" width="9.140625" style="284"/>
    <col min="16375" max="16384" width="8.85546875" style="284" customWidth="1"/>
  </cols>
  <sheetData>
    <row r="1" spans="1:14" ht="18.75" customHeight="1" x14ac:dyDescent="0.25">
      <c r="A1" s="619"/>
      <c r="B1" s="620" t="s">
        <v>275</v>
      </c>
      <c r="C1" s="620"/>
      <c r="D1" s="620"/>
      <c r="E1" s="620"/>
      <c r="F1" s="620"/>
      <c r="G1" s="620"/>
      <c r="H1" s="620"/>
      <c r="I1" s="620"/>
      <c r="J1" s="620"/>
    </row>
    <row r="2" spans="1:14" ht="30" customHeight="1" x14ac:dyDescent="0.25">
      <c r="A2" s="619"/>
      <c r="B2" s="620"/>
      <c r="C2" s="620"/>
      <c r="D2" s="620"/>
      <c r="E2" s="620"/>
      <c r="F2" s="620"/>
      <c r="G2" s="620"/>
      <c r="H2" s="620"/>
      <c r="I2" s="620"/>
      <c r="J2" s="620"/>
    </row>
    <row r="3" spans="1:14" ht="24.6" customHeight="1" thickBot="1" x14ac:dyDescent="0.3">
      <c r="A3" s="439" t="s">
        <v>355</v>
      </c>
      <c r="B3" s="27"/>
      <c r="C3" s="27"/>
      <c r="D3" s="27"/>
      <c r="E3" s="27"/>
      <c r="F3" s="27"/>
    </row>
    <row r="4" spans="1:14" ht="32.450000000000003" customHeight="1" x14ac:dyDescent="0.25">
      <c r="A4" s="621" t="s">
        <v>277</v>
      </c>
      <c r="B4" s="624" t="s">
        <v>278</v>
      </c>
      <c r="C4" s="625"/>
      <c r="D4" s="625"/>
      <c r="E4" s="625"/>
      <c r="F4" s="626"/>
      <c r="G4" s="630" t="s">
        <v>279</v>
      </c>
      <c r="H4" s="630" t="s">
        <v>280</v>
      </c>
      <c r="I4" s="633" t="s">
        <v>281</v>
      </c>
      <c r="J4" s="636" t="s">
        <v>282</v>
      </c>
      <c r="K4" s="614" t="s">
        <v>283</v>
      </c>
      <c r="L4" s="614"/>
      <c r="M4" s="614"/>
      <c r="N4" s="615"/>
    </row>
    <row r="5" spans="1:14" ht="39" customHeight="1" x14ac:dyDescent="0.25">
      <c r="A5" s="622"/>
      <c r="B5" s="627"/>
      <c r="C5" s="628"/>
      <c r="D5" s="628"/>
      <c r="E5" s="628"/>
      <c r="F5" s="629"/>
      <c r="G5" s="631"/>
      <c r="H5" s="631"/>
      <c r="I5" s="634"/>
      <c r="J5" s="637"/>
      <c r="K5" s="616" t="s">
        <v>284</v>
      </c>
      <c r="L5" s="616"/>
      <c r="M5" s="617" t="s">
        <v>285</v>
      </c>
      <c r="N5" s="618"/>
    </row>
    <row r="6" spans="1:14" ht="53.25" customHeight="1" thickBot="1" x14ac:dyDescent="0.3">
      <c r="A6" s="623"/>
      <c r="B6" s="327" t="s">
        <v>108</v>
      </c>
      <c r="C6" s="328" t="s">
        <v>286</v>
      </c>
      <c r="D6" s="328" t="s">
        <v>287</v>
      </c>
      <c r="E6" s="440" t="s">
        <v>288</v>
      </c>
      <c r="F6" s="328" t="s">
        <v>289</v>
      </c>
      <c r="G6" s="632"/>
      <c r="H6" s="632"/>
      <c r="I6" s="635"/>
      <c r="J6" s="638"/>
      <c r="K6" s="328" t="s">
        <v>289</v>
      </c>
      <c r="L6" s="329" t="s">
        <v>280</v>
      </c>
      <c r="M6" s="328" t="s">
        <v>289</v>
      </c>
      <c r="N6" s="330" t="s">
        <v>280</v>
      </c>
    </row>
    <row r="7" spans="1:14" ht="15.75" x14ac:dyDescent="0.25">
      <c r="A7" s="331" t="s">
        <v>290</v>
      </c>
      <c r="B7" s="441">
        <v>200990</v>
      </c>
      <c r="C7" s="336">
        <v>15</v>
      </c>
      <c r="D7" s="336">
        <v>0</v>
      </c>
      <c r="E7" s="442">
        <v>0</v>
      </c>
      <c r="F7" s="336">
        <v>200975</v>
      </c>
      <c r="G7" s="336">
        <v>107</v>
      </c>
      <c r="H7" s="336">
        <v>119962</v>
      </c>
      <c r="I7" s="336">
        <v>0</v>
      </c>
      <c r="J7" s="338"/>
      <c r="K7" s="332">
        <v>9485</v>
      </c>
      <c r="L7" s="443">
        <v>1400</v>
      </c>
      <c r="M7" s="443">
        <v>23950</v>
      </c>
      <c r="N7" s="444">
        <v>10850</v>
      </c>
    </row>
    <row r="8" spans="1:14" ht="15.75" x14ac:dyDescent="0.25">
      <c r="A8" s="342" t="s">
        <v>291</v>
      </c>
      <c r="B8" s="445">
        <v>6339</v>
      </c>
      <c r="C8" s="336">
        <v>0</v>
      </c>
      <c r="D8" s="336">
        <v>0</v>
      </c>
      <c r="E8" s="442">
        <v>0</v>
      </c>
      <c r="F8" s="336">
        <v>6339</v>
      </c>
      <c r="G8" s="336">
        <v>0</v>
      </c>
      <c r="H8" s="336">
        <v>7045</v>
      </c>
      <c r="I8" s="336">
        <v>0</v>
      </c>
      <c r="J8" s="348"/>
      <c r="K8" s="346">
        <v>2200</v>
      </c>
      <c r="L8" s="357">
        <v>2200</v>
      </c>
      <c r="M8" s="357">
        <v>0</v>
      </c>
      <c r="N8" s="358">
        <v>0</v>
      </c>
    </row>
    <row r="9" spans="1:14" ht="15.75" x14ac:dyDescent="0.25">
      <c r="A9" s="342" t="s">
        <v>292</v>
      </c>
      <c r="B9" s="445">
        <v>21852</v>
      </c>
      <c r="C9" s="336">
        <v>0</v>
      </c>
      <c r="D9" s="336">
        <v>0</v>
      </c>
      <c r="E9" s="442">
        <v>0</v>
      </c>
      <c r="F9" s="336">
        <v>21852</v>
      </c>
      <c r="G9" s="336">
        <v>0</v>
      </c>
      <c r="H9" s="336">
        <v>6950</v>
      </c>
      <c r="I9" s="336">
        <v>0</v>
      </c>
      <c r="J9" s="348"/>
      <c r="K9" s="346">
        <v>1300</v>
      </c>
      <c r="L9" s="357">
        <v>2100</v>
      </c>
      <c r="M9" s="357">
        <v>0</v>
      </c>
      <c r="N9" s="358">
        <v>0</v>
      </c>
    </row>
    <row r="10" spans="1:14" ht="15.75" x14ac:dyDescent="0.25">
      <c r="A10" s="342" t="s">
        <v>293</v>
      </c>
      <c r="B10" s="445">
        <v>9310</v>
      </c>
      <c r="C10" s="336">
        <v>0</v>
      </c>
      <c r="D10" s="336">
        <v>0</v>
      </c>
      <c r="E10" s="442">
        <v>0</v>
      </c>
      <c r="F10" s="336">
        <v>9310</v>
      </c>
      <c r="G10" s="336">
        <v>0</v>
      </c>
      <c r="H10" s="336">
        <v>1812</v>
      </c>
      <c r="I10" s="336">
        <v>0</v>
      </c>
      <c r="J10" s="348"/>
      <c r="K10" s="346">
        <v>0</v>
      </c>
      <c r="L10" s="357">
        <v>0</v>
      </c>
      <c r="M10" s="357">
        <v>0</v>
      </c>
      <c r="N10" s="358">
        <v>0</v>
      </c>
    </row>
    <row r="11" spans="1:14" ht="15.75" x14ac:dyDescent="0.25">
      <c r="A11" s="342" t="s">
        <v>294</v>
      </c>
      <c r="B11" s="445">
        <v>6102</v>
      </c>
      <c r="C11" s="336">
        <v>0</v>
      </c>
      <c r="D11" s="336">
        <v>0</v>
      </c>
      <c r="E11" s="442">
        <v>0</v>
      </c>
      <c r="F11" s="336">
        <v>6102</v>
      </c>
      <c r="G11" s="336">
        <v>0</v>
      </c>
      <c r="H11" s="336">
        <v>3278</v>
      </c>
      <c r="I11" s="336">
        <v>0</v>
      </c>
      <c r="J11" s="348"/>
      <c r="K11" s="346">
        <v>0</v>
      </c>
      <c r="L11" s="357">
        <v>0</v>
      </c>
      <c r="M11" s="357">
        <v>0</v>
      </c>
      <c r="N11" s="358">
        <v>0</v>
      </c>
    </row>
    <row r="12" spans="1:14" ht="15.75" x14ac:dyDescent="0.25">
      <c r="A12" s="342" t="s">
        <v>295</v>
      </c>
      <c r="B12" s="445">
        <v>1024</v>
      </c>
      <c r="C12" s="336">
        <v>0</v>
      </c>
      <c r="D12" s="336">
        <v>0</v>
      </c>
      <c r="E12" s="442">
        <v>0</v>
      </c>
      <c r="F12" s="336">
        <v>1024</v>
      </c>
      <c r="G12" s="336">
        <v>0</v>
      </c>
      <c r="H12" s="336">
        <v>52</v>
      </c>
      <c r="I12" s="336">
        <v>0</v>
      </c>
      <c r="J12" s="348"/>
      <c r="K12" s="346">
        <v>0</v>
      </c>
      <c r="L12" s="357">
        <v>0</v>
      </c>
      <c r="M12" s="357">
        <v>0</v>
      </c>
      <c r="N12" s="358">
        <v>0</v>
      </c>
    </row>
    <row r="13" spans="1:14" ht="15.75" x14ac:dyDescent="0.25">
      <c r="A13" s="342" t="s">
        <v>296</v>
      </c>
      <c r="B13" s="445">
        <v>6237</v>
      </c>
      <c r="C13" s="336">
        <v>0</v>
      </c>
      <c r="D13" s="336">
        <v>0</v>
      </c>
      <c r="E13" s="442">
        <v>0</v>
      </c>
      <c r="F13" s="336">
        <v>6237</v>
      </c>
      <c r="G13" s="336">
        <v>20</v>
      </c>
      <c r="H13" s="336">
        <v>1555</v>
      </c>
      <c r="I13" s="336">
        <v>0</v>
      </c>
      <c r="J13" s="348"/>
      <c r="K13" s="346">
        <v>500</v>
      </c>
      <c r="L13" s="357">
        <v>100</v>
      </c>
      <c r="M13" s="357">
        <v>0</v>
      </c>
      <c r="N13" s="358">
        <v>0</v>
      </c>
    </row>
    <row r="14" spans="1:14" ht="14.45" customHeight="1" x14ac:dyDescent="0.25">
      <c r="A14" s="342" t="s">
        <v>297</v>
      </c>
      <c r="B14" s="445">
        <v>21013</v>
      </c>
      <c r="C14" s="336">
        <v>0</v>
      </c>
      <c r="D14" s="336">
        <v>0</v>
      </c>
      <c r="E14" s="442">
        <v>0</v>
      </c>
      <c r="F14" s="336">
        <v>21013</v>
      </c>
      <c r="G14" s="336">
        <v>1641</v>
      </c>
      <c r="H14" s="336">
        <v>9090</v>
      </c>
      <c r="I14" s="336">
        <v>0</v>
      </c>
      <c r="J14" s="348"/>
      <c r="K14" s="346">
        <v>400</v>
      </c>
      <c r="L14" s="357">
        <v>100</v>
      </c>
      <c r="M14" s="357">
        <v>0</v>
      </c>
      <c r="N14" s="358">
        <v>0</v>
      </c>
    </row>
    <row r="15" spans="1:14" ht="15.75" x14ac:dyDescent="0.25">
      <c r="A15" s="342" t="s">
        <v>298</v>
      </c>
      <c r="B15" s="445">
        <v>10074</v>
      </c>
      <c r="C15" s="336">
        <v>0</v>
      </c>
      <c r="D15" s="336">
        <v>0</v>
      </c>
      <c r="E15" s="442">
        <v>0</v>
      </c>
      <c r="F15" s="336">
        <v>10074</v>
      </c>
      <c r="G15" s="336">
        <v>10</v>
      </c>
      <c r="H15" s="336">
        <v>3206</v>
      </c>
      <c r="I15" s="336">
        <v>0</v>
      </c>
      <c r="J15" s="348"/>
      <c r="K15" s="346">
        <v>0</v>
      </c>
      <c r="L15" s="357">
        <v>0</v>
      </c>
      <c r="M15" s="357">
        <v>0</v>
      </c>
      <c r="N15" s="358">
        <v>0</v>
      </c>
    </row>
    <row r="16" spans="1:14" ht="15.75" x14ac:dyDescent="0.25">
      <c r="A16" s="342" t="s">
        <v>299</v>
      </c>
      <c r="B16" s="445">
        <v>55863</v>
      </c>
      <c r="C16" s="336">
        <v>0</v>
      </c>
      <c r="D16" s="336">
        <v>0</v>
      </c>
      <c r="E16" s="442">
        <v>0</v>
      </c>
      <c r="F16" s="336">
        <v>55863</v>
      </c>
      <c r="G16" s="336">
        <v>776</v>
      </c>
      <c r="H16" s="336">
        <v>36134</v>
      </c>
      <c r="I16" s="336">
        <v>0</v>
      </c>
      <c r="J16" s="348"/>
      <c r="K16" s="346">
        <v>0</v>
      </c>
      <c r="L16" s="357">
        <v>0</v>
      </c>
      <c r="M16" s="357">
        <v>0</v>
      </c>
      <c r="N16" s="358">
        <v>0</v>
      </c>
    </row>
    <row r="17" spans="1:14" ht="15.75" x14ac:dyDescent="0.25">
      <c r="A17" s="342" t="s">
        <v>300</v>
      </c>
      <c r="B17" s="445">
        <v>33445</v>
      </c>
      <c r="C17" s="336">
        <v>0</v>
      </c>
      <c r="D17" s="336">
        <v>0</v>
      </c>
      <c r="E17" s="442">
        <v>0</v>
      </c>
      <c r="F17" s="336">
        <v>33445</v>
      </c>
      <c r="G17" s="336">
        <v>125</v>
      </c>
      <c r="H17" s="336">
        <v>13772</v>
      </c>
      <c r="I17" s="336">
        <v>0</v>
      </c>
      <c r="J17" s="348"/>
      <c r="K17" s="346">
        <v>0</v>
      </c>
      <c r="L17" s="357">
        <v>0</v>
      </c>
      <c r="M17" s="357">
        <v>0</v>
      </c>
      <c r="N17" s="358">
        <v>0</v>
      </c>
    </row>
    <row r="18" spans="1:14" ht="15.75" x14ac:dyDescent="0.25">
      <c r="A18" s="342" t="s">
        <v>301</v>
      </c>
      <c r="B18" s="445">
        <v>45222</v>
      </c>
      <c r="C18" s="336">
        <v>0</v>
      </c>
      <c r="D18" s="336">
        <v>0</v>
      </c>
      <c r="E18" s="442">
        <v>0</v>
      </c>
      <c r="F18" s="336">
        <v>45222</v>
      </c>
      <c r="G18" s="336">
        <v>2790</v>
      </c>
      <c r="H18" s="336">
        <v>31890</v>
      </c>
      <c r="I18" s="336">
        <v>948</v>
      </c>
      <c r="J18" s="348"/>
      <c r="K18" s="346">
        <v>0</v>
      </c>
      <c r="L18" s="357">
        <v>0</v>
      </c>
      <c r="M18" s="357">
        <v>0</v>
      </c>
      <c r="N18" s="358">
        <v>0</v>
      </c>
    </row>
    <row r="19" spans="1:14" ht="15.75" x14ac:dyDescent="0.25">
      <c r="A19" s="342" t="s">
        <v>302</v>
      </c>
      <c r="B19" s="445">
        <v>10390</v>
      </c>
      <c r="C19" s="336">
        <v>0</v>
      </c>
      <c r="D19" s="336">
        <v>0</v>
      </c>
      <c r="E19" s="442">
        <v>0</v>
      </c>
      <c r="F19" s="336">
        <v>10390</v>
      </c>
      <c r="G19" s="336">
        <v>0</v>
      </c>
      <c r="H19" s="336">
        <v>3704</v>
      </c>
      <c r="I19" s="336">
        <v>0</v>
      </c>
      <c r="J19" s="348"/>
      <c r="K19" s="346">
        <v>800</v>
      </c>
      <c r="L19" s="357">
        <v>1000</v>
      </c>
      <c r="M19" s="357">
        <v>0</v>
      </c>
      <c r="N19" s="358">
        <v>0</v>
      </c>
    </row>
    <row r="20" spans="1:14" ht="15.75" x14ac:dyDescent="0.25">
      <c r="A20" s="342" t="s">
        <v>303</v>
      </c>
      <c r="B20" s="445">
        <v>2989</v>
      </c>
      <c r="C20" s="336">
        <v>0</v>
      </c>
      <c r="D20" s="336">
        <v>0</v>
      </c>
      <c r="E20" s="442">
        <v>0</v>
      </c>
      <c r="F20" s="336">
        <v>2989</v>
      </c>
      <c r="G20" s="336">
        <v>0</v>
      </c>
      <c r="H20" s="336">
        <v>95</v>
      </c>
      <c r="I20" s="336">
        <v>0</v>
      </c>
      <c r="J20" s="348"/>
      <c r="K20" s="346">
        <v>0</v>
      </c>
      <c r="L20" s="357">
        <v>0</v>
      </c>
      <c r="M20" s="357">
        <v>0</v>
      </c>
      <c r="N20" s="358">
        <v>0</v>
      </c>
    </row>
    <row r="21" spans="1:14" ht="15.75" x14ac:dyDescent="0.25">
      <c r="A21" s="342" t="s">
        <v>304</v>
      </c>
      <c r="B21" s="445">
        <v>100153</v>
      </c>
      <c r="C21" s="336">
        <v>200</v>
      </c>
      <c r="D21" s="336">
        <v>0</v>
      </c>
      <c r="E21" s="442">
        <v>0</v>
      </c>
      <c r="F21" s="336">
        <v>99953</v>
      </c>
      <c r="G21" s="336">
        <v>8933</v>
      </c>
      <c r="H21" s="336">
        <v>87622</v>
      </c>
      <c r="I21" s="336">
        <v>0</v>
      </c>
      <c r="J21" s="348"/>
      <c r="K21" s="346">
        <v>900</v>
      </c>
      <c r="L21" s="357">
        <v>450</v>
      </c>
      <c r="M21" s="357">
        <v>0</v>
      </c>
      <c r="N21" s="358">
        <v>0</v>
      </c>
    </row>
    <row r="22" spans="1:14" ht="15.6" customHeight="1" x14ac:dyDescent="0.25">
      <c r="A22" s="342" t="s">
        <v>305</v>
      </c>
      <c r="B22" s="445">
        <v>0</v>
      </c>
      <c r="C22" s="336">
        <v>0</v>
      </c>
      <c r="D22" s="336">
        <v>0</v>
      </c>
      <c r="E22" s="442">
        <v>0</v>
      </c>
      <c r="F22" s="336">
        <v>0</v>
      </c>
      <c r="G22" s="336">
        <v>0</v>
      </c>
      <c r="H22" s="336">
        <v>0</v>
      </c>
      <c r="I22" s="336">
        <v>465</v>
      </c>
      <c r="J22" s="348"/>
      <c r="K22" s="346">
        <v>0</v>
      </c>
      <c r="L22" s="357">
        <v>0</v>
      </c>
      <c r="M22" s="357">
        <v>0</v>
      </c>
      <c r="N22" s="358">
        <v>0</v>
      </c>
    </row>
    <row r="23" spans="1:14" ht="15.75" x14ac:dyDescent="0.25">
      <c r="A23" s="342" t="s">
        <v>306</v>
      </c>
      <c r="B23" s="445">
        <v>7107</v>
      </c>
      <c r="C23" s="336">
        <v>0</v>
      </c>
      <c r="D23" s="336">
        <v>0</v>
      </c>
      <c r="E23" s="442">
        <v>0</v>
      </c>
      <c r="F23" s="336">
        <v>7107</v>
      </c>
      <c r="G23" s="336">
        <v>220</v>
      </c>
      <c r="H23" s="336">
        <v>865</v>
      </c>
      <c r="I23" s="336">
        <v>0</v>
      </c>
      <c r="J23" s="348"/>
      <c r="K23" s="346">
        <v>0</v>
      </c>
      <c r="L23" s="357">
        <v>0</v>
      </c>
      <c r="M23" s="357">
        <v>0</v>
      </c>
      <c r="N23" s="358">
        <v>0</v>
      </c>
    </row>
    <row r="24" spans="1:14" ht="15.75" x14ac:dyDescent="0.25">
      <c r="A24" s="342" t="s">
        <v>307</v>
      </c>
      <c r="B24" s="445">
        <v>9773</v>
      </c>
      <c r="C24" s="336">
        <v>0</v>
      </c>
      <c r="D24" s="336">
        <v>0</v>
      </c>
      <c r="E24" s="442">
        <v>0</v>
      </c>
      <c r="F24" s="336">
        <v>9773</v>
      </c>
      <c r="G24" s="336">
        <v>0</v>
      </c>
      <c r="H24" s="336">
        <v>3231</v>
      </c>
      <c r="I24" s="336">
        <v>0</v>
      </c>
      <c r="J24" s="348"/>
      <c r="K24" s="346">
        <v>1200</v>
      </c>
      <c r="L24" s="357">
        <v>2300</v>
      </c>
      <c r="M24" s="357">
        <v>0</v>
      </c>
      <c r="N24" s="358">
        <v>0</v>
      </c>
    </row>
    <row r="25" spans="1:14" ht="15.6" customHeight="1" x14ac:dyDescent="0.25">
      <c r="A25" s="342" t="s">
        <v>308</v>
      </c>
      <c r="B25" s="445">
        <v>56370</v>
      </c>
      <c r="C25" s="336">
        <v>5181</v>
      </c>
      <c r="D25" s="336">
        <v>16361</v>
      </c>
      <c r="E25" s="442">
        <v>4747</v>
      </c>
      <c r="F25" s="336">
        <v>34828</v>
      </c>
      <c r="G25" s="336">
        <v>15513</v>
      </c>
      <c r="H25" s="336">
        <v>42809</v>
      </c>
      <c r="I25" s="336">
        <v>0</v>
      </c>
      <c r="J25" s="348"/>
      <c r="K25" s="346">
        <v>0</v>
      </c>
      <c r="L25" s="357">
        <v>0</v>
      </c>
      <c r="M25" s="357">
        <v>0</v>
      </c>
      <c r="N25" s="358">
        <v>0</v>
      </c>
    </row>
    <row r="26" spans="1:14" ht="15.6" customHeight="1" x14ac:dyDescent="0.25">
      <c r="A26" s="342" t="s">
        <v>309</v>
      </c>
      <c r="B26" s="445">
        <v>34144</v>
      </c>
      <c r="C26" s="336">
        <v>0</v>
      </c>
      <c r="D26" s="336">
        <v>0</v>
      </c>
      <c r="E26" s="442">
        <v>0</v>
      </c>
      <c r="F26" s="336">
        <v>34144</v>
      </c>
      <c r="G26" s="336">
        <v>50</v>
      </c>
      <c r="H26" s="336">
        <v>9694</v>
      </c>
      <c r="I26" s="336">
        <v>0</v>
      </c>
      <c r="J26" s="348"/>
      <c r="K26" s="346">
        <v>0</v>
      </c>
      <c r="L26" s="357">
        <v>0</v>
      </c>
      <c r="M26" s="357">
        <v>0</v>
      </c>
      <c r="N26" s="358">
        <v>0</v>
      </c>
    </row>
    <row r="27" spans="1:14" ht="15.6" customHeight="1" x14ac:dyDescent="0.25">
      <c r="A27" s="342" t="s">
        <v>310</v>
      </c>
      <c r="B27" s="445">
        <v>1641</v>
      </c>
      <c r="C27" s="336">
        <v>0</v>
      </c>
      <c r="D27" s="336">
        <v>0</v>
      </c>
      <c r="E27" s="442">
        <v>0</v>
      </c>
      <c r="F27" s="336">
        <v>1641</v>
      </c>
      <c r="G27" s="336">
        <v>0</v>
      </c>
      <c r="H27" s="336">
        <v>1566</v>
      </c>
      <c r="I27" s="336">
        <v>0</v>
      </c>
      <c r="J27" s="348"/>
      <c r="K27" s="346">
        <v>0</v>
      </c>
      <c r="L27" s="357">
        <v>0</v>
      </c>
      <c r="M27" s="357">
        <v>0</v>
      </c>
      <c r="N27" s="358">
        <v>0</v>
      </c>
    </row>
    <row r="28" spans="1:14" ht="15.6" customHeight="1" x14ac:dyDescent="0.25">
      <c r="A28" s="342" t="s">
        <v>311</v>
      </c>
      <c r="B28" s="445">
        <v>4928</v>
      </c>
      <c r="C28" s="336">
        <v>0</v>
      </c>
      <c r="D28" s="336">
        <v>0</v>
      </c>
      <c r="E28" s="442">
        <v>0</v>
      </c>
      <c r="F28" s="336">
        <v>4928</v>
      </c>
      <c r="G28" s="336">
        <v>0</v>
      </c>
      <c r="H28" s="336">
        <v>1703</v>
      </c>
      <c r="I28" s="336">
        <v>0</v>
      </c>
      <c r="J28" s="348"/>
      <c r="K28" s="346">
        <v>0</v>
      </c>
      <c r="L28" s="357">
        <v>0</v>
      </c>
      <c r="M28" s="357">
        <v>0</v>
      </c>
      <c r="N28" s="358">
        <v>0</v>
      </c>
    </row>
    <row r="29" spans="1:14" ht="15.6" customHeight="1" x14ac:dyDescent="0.25">
      <c r="A29" s="342" t="s">
        <v>312</v>
      </c>
      <c r="B29" s="445">
        <v>2969</v>
      </c>
      <c r="C29" s="336">
        <v>0</v>
      </c>
      <c r="D29" s="336">
        <v>0</v>
      </c>
      <c r="E29" s="442">
        <v>0</v>
      </c>
      <c r="F29" s="336">
        <v>2969</v>
      </c>
      <c r="G29" s="336">
        <v>0</v>
      </c>
      <c r="H29" s="336">
        <v>2082</v>
      </c>
      <c r="I29" s="336">
        <v>0</v>
      </c>
      <c r="J29" s="348"/>
      <c r="K29" s="346">
        <v>0</v>
      </c>
      <c r="L29" s="357">
        <v>0</v>
      </c>
      <c r="M29" s="357">
        <v>0</v>
      </c>
      <c r="N29" s="358">
        <v>0</v>
      </c>
    </row>
    <row r="30" spans="1:14" ht="15.6" customHeight="1" x14ac:dyDescent="0.25">
      <c r="A30" s="342" t="s">
        <v>313</v>
      </c>
      <c r="B30" s="445">
        <v>6900</v>
      </c>
      <c r="C30" s="336">
        <v>0</v>
      </c>
      <c r="D30" s="336">
        <v>0</v>
      </c>
      <c r="E30" s="442">
        <v>0</v>
      </c>
      <c r="F30" s="336">
        <v>6900</v>
      </c>
      <c r="G30" s="336">
        <v>0</v>
      </c>
      <c r="H30" s="336">
        <v>2779</v>
      </c>
      <c r="I30" s="336">
        <v>0</v>
      </c>
      <c r="J30" s="348"/>
      <c r="K30" s="346">
        <v>0</v>
      </c>
      <c r="L30" s="357">
        <v>0</v>
      </c>
      <c r="M30" s="357">
        <v>0</v>
      </c>
      <c r="N30" s="358">
        <v>0</v>
      </c>
    </row>
    <row r="31" spans="1:14" ht="15.6" customHeight="1" x14ac:dyDescent="0.25">
      <c r="A31" s="342" t="s">
        <v>314</v>
      </c>
      <c r="B31" s="445">
        <v>1655</v>
      </c>
      <c r="C31" s="336">
        <v>0</v>
      </c>
      <c r="D31" s="336">
        <v>0</v>
      </c>
      <c r="E31" s="442">
        <v>0</v>
      </c>
      <c r="F31" s="336">
        <v>1655</v>
      </c>
      <c r="G31" s="336">
        <v>0</v>
      </c>
      <c r="H31" s="336">
        <v>980</v>
      </c>
      <c r="I31" s="336">
        <v>0</v>
      </c>
      <c r="J31" s="348"/>
      <c r="K31" s="346">
        <v>0</v>
      </c>
      <c r="L31" s="357">
        <v>0</v>
      </c>
      <c r="M31" s="357">
        <v>0</v>
      </c>
      <c r="N31" s="358">
        <v>0</v>
      </c>
    </row>
    <row r="32" spans="1:14" ht="15.6" customHeight="1" x14ac:dyDescent="0.25">
      <c r="A32" s="342" t="s">
        <v>315</v>
      </c>
      <c r="B32" s="445">
        <v>6070</v>
      </c>
      <c r="C32" s="336">
        <v>0</v>
      </c>
      <c r="D32" s="336">
        <v>0</v>
      </c>
      <c r="E32" s="442">
        <v>0</v>
      </c>
      <c r="F32" s="336">
        <v>6070</v>
      </c>
      <c r="G32" s="336">
        <v>0</v>
      </c>
      <c r="H32" s="336">
        <v>1695</v>
      </c>
      <c r="I32" s="336">
        <v>0</v>
      </c>
      <c r="J32" s="348"/>
      <c r="K32" s="346">
        <v>0</v>
      </c>
      <c r="L32" s="357">
        <v>0</v>
      </c>
      <c r="M32" s="357">
        <v>0</v>
      </c>
      <c r="N32" s="358">
        <v>0</v>
      </c>
    </row>
    <row r="33" spans="1:14" ht="17.45" customHeight="1" x14ac:dyDescent="0.25">
      <c r="A33" s="342" t="s">
        <v>316</v>
      </c>
      <c r="B33" s="445">
        <v>8976</v>
      </c>
      <c r="C33" s="336">
        <v>0</v>
      </c>
      <c r="D33" s="336">
        <v>0</v>
      </c>
      <c r="E33" s="442">
        <v>0</v>
      </c>
      <c r="F33" s="336">
        <v>8976</v>
      </c>
      <c r="G33" s="336">
        <v>0</v>
      </c>
      <c r="H33" s="336">
        <v>544</v>
      </c>
      <c r="I33" s="336">
        <v>0</v>
      </c>
      <c r="J33" s="348"/>
      <c r="K33" s="346">
        <v>0</v>
      </c>
      <c r="L33" s="357">
        <v>0</v>
      </c>
      <c r="M33" s="357">
        <v>0</v>
      </c>
      <c r="N33" s="358">
        <v>0</v>
      </c>
    </row>
    <row r="34" spans="1:14" ht="15.75" x14ac:dyDescent="0.25">
      <c r="A34" s="342" t="s">
        <v>317</v>
      </c>
      <c r="B34" s="445">
        <v>3318</v>
      </c>
      <c r="C34" s="336">
        <v>0</v>
      </c>
      <c r="D34" s="336">
        <v>0</v>
      </c>
      <c r="E34" s="442">
        <v>0</v>
      </c>
      <c r="F34" s="336">
        <v>3318</v>
      </c>
      <c r="G34" s="336">
        <v>0</v>
      </c>
      <c r="H34" s="336">
        <v>1080</v>
      </c>
      <c r="I34" s="336">
        <v>0</v>
      </c>
      <c r="J34" s="348"/>
      <c r="K34" s="346">
        <v>0</v>
      </c>
      <c r="L34" s="357">
        <v>0</v>
      </c>
      <c r="M34" s="357">
        <v>0</v>
      </c>
      <c r="N34" s="358">
        <v>0</v>
      </c>
    </row>
    <row r="35" spans="1:14" ht="16.899999999999999" customHeight="1" x14ac:dyDescent="0.25">
      <c r="A35" s="342" t="s">
        <v>318</v>
      </c>
      <c r="B35" s="445">
        <v>6599</v>
      </c>
      <c r="C35" s="336">
        <v>0</v>
      </c>
      <c r="D35" s="336">
        <v>0</v>
      </c>
      <c r="E35" s="442">
        <v>0</v>
      </c>
      <c r="F35" s="336">
        <v>6599</v>
      </c>
      <c r="G35" s="336">
        <v>0</v>
      </c>
      <c r="H35" s="336">
        <v>1983</v>
      </c>
      <c r="I35" s="336">
        <v>0</v>
      </c>
      <c r="J35" s="348"/>
      <c r="K35" s="346">
        <v>0</v>
      </c>
      <c r="L35" s="357">
        <v>0</v>
      </c>
      <c r="M35" s="357">
        <v>0</v>
      </c>
      <c r="N35" s="358">
        <v>0</v>
      </c>
    </row>
    <row r="36" spans="1:14" s="372" customFormat="1" ht="15.6" customHeight="1" x14ac:dyDescent="0.25">
      <c r="A36" s="363" t="s">
        <v>319</v>
      </c>
      <c r="B36" s="445">
        <v>200</v>
      </c>
      <c r="C36" s="446">
        <v>0</v>
      </c>
      <c r="D36" s="446">
        <v>0</v>
      </c>
      <c r="E36" s="442">
        <v>0</v>
      </c>
      <c r="F36" s="446">
        <v>200</v>
      </c>
      <c r="G36" s="446">
        <v>0</v>
      </c>
      <c r="H36" s="446">
        <v>1522</v>
      </c>
      <c r="I36" s="446">
        <v>0</v>
      </c>
      <c r="J36" s="368">
        <v>4800</v>
      </c>
      <c r="K36" s="367">
        <v>0</v>
      </c>
      <c r="L36" s="383">
        <v>0</v>
      </c>
      <c r="M36" s="383">
        <v>0</v>
      </c>
      <c r="N36" s="361">
        <v>0</v>
      </c>
    </row>
    <row r="37" spans="1:14" ht="15.6" customHeight="1" x14ac:dyDescent="0.25">
      <c r="A37" s="342" t="s">
        <v>320</v>
      </c>
      <c r="B37" s="445">
        <v>68184</v>
      </c>
      <c r="C37" s="336">
        <v>0</v>
      </c>
      <c r="D37" s="336">
        <v>0</v>
      </c>
      <c r="E37" s="442">
        <v>0</v>
      </c>
      <c r="F37" s="336">
        <v>68184</v>
      </c>
      <c r="G37" s="336">
        <v>5588</v>
      </c>
      <c r="H37" s="336">
        <v>62188</v>
      </c>
      <c r="I37" s="336">
        <v>0</v>
      </c>
      <c r="J37" s="368"/>
      <c r="K37" s="346">
        <v>600</v>
      </c>
      <c r="L37" s="357">
        <v>150</v>
      </c>
      <c r="M37" s="357">
        <v>0</v>
      </c>
      <c r="N37" s="358">
        <v>0</v>
      </c>
    </row>
    <row r="38" spans="1:14" ht="15.75" x14ac:dyDescent="0.25">
      <c r="A38" s="342" t="s">
        <v>321</v>
      </c>
      <c r="B38" s="445">
        <v>1509</v>
      </c>
      <c r="C38" s="336">
        <v>0</v>
      </c>
      <c r="D38" s="336">
        <v>0</v>
      </c>
      <c r="E38" s="442">
        <v>0</v>
      </c>
      <c r="F38" s="336">
        <v>1509</v>
      </c>
      <c r="G38" s="336">
        <v>0</v>
      </c>
      <c r="H38" s="336">
        <v>468</v>
      </c>
      <c r="I38" s="336">
        <v>0</v>
      </c>
      <c r="J38" s="348"/>
      <c r="K38" s="346">
        <v>0</v>
      </c>
      <c r="L38" s="357">
        <v>0</v>
      </c>
      <c r="M38" s="357">
        <v>0</v>
      </c>
      <c r="N38" s="358">
        <v>0</v>
      </c>
    </row>
    <row r="39" spans="1:14" ht="15.6" customHeight="1" x14ac:dyDescent="0.25">
      <c r="A39" s="342" t="s">
        <v>322</v>
      </c>
      <c r="B39" s="445">
        <v>146686</v>
      </c>
      <c r="C39" s="336">
        <v>50</v>
      </c>
      <c r="D39" s="336">
        <v>0</v>
      </c>
      <c r="E39" s="442">
        <v>0</v>
      </c>
      <c r="F39" s="336">
        <v>146636</v>
      </c>
      <c r="G39" s="336">
        <v>9415</v>
      </c>
      <c r="H39" s="336">
        <v>72520</v>
      </c>
      <c r="I39" s="336">
        <v>0</v>
      </c>
      <c r="J39" s="348"/>
      <c r="K39" s="346">
        <v>800</v>
      </c>
      <c r="L39" s="357">
        <v>1000</v>
      </c>
      <c r="M39" s="357">
        <v>0</v>
      </c>
      <c r="N39" s="358">
        <v>0</v>
      </c>
    </row>
    <row r="40" spans="1:14" ht="15.6" customHeight="1" x14ac:dyDescent="0.25">
      <c r="A40" s="342" t="s">
        <v>323</v>
      </c>
      <c r="B40" s="445">
        <v>51177</v>
      </c>
      <c r="C40" s="336">
        <v>34299</v>
      </c>
      <c r="D40" s="336">
        <v>185</v>
      </c>
      <c r="E40" s="442">
        <v>0</v>
      </c>
      <c r="F40" s="336">
        <v>16693</v>
      </c>
      <c r="G40" s="336">
        <v>1250</v>
      </c>
      <c r="H40" s="336">
        <v>2213</v>
      </c>
      <c r="I40" s="336">
        <v>0</v>
      </c>
      <c r="J40" s="348"/>
      <c r="K40" s="346">
        <v>0</v>
      </c>
      <c r="L40" s="357">
        <v>0</v>
      </c>
      <c r="M40" s="357">
        <v>0</v>
      </c>
      <c r="N40" s="358">
        <v>0</v>
      </c>
    </row>
    <row r="41" spans="1:14" ht="15.6" customHeight="1" x14ac:dyDescent="0.25">
      <c r="A41" s="342" t="s">
        <v>324</v>
      </c>
      <c r="B41" s="445">
        <v>466229</v>
      </c>
      <c r="C41" s="336">
        <v>166037</v>
      </c>
      <c r="D41" s="336">
        <v>30906</v>
      </c>
      <c r="E41" s="442">
        <v>6578</v>
      </c>
      <c r="F41" s="336">
        <v>269286</v>
      </c>
      <c r="G41" s="336">
        <v>99804</v>
      </c>
      <c r="H41" s="336">
        <v>232544</v>
      </c>
      <c r="I41" s="336">
        <v>0</v>
      </c>
      <c r="J41" s="348"/>
      <c r="K41" s="346">
        <v>0</v>
      </c>
      <c r="L41" s="357">
        <v>0</v>
      </c>
      <c r="M41" s="357">
        <v>0</v>
      </c>
      <c r="N41" s="358">
        <v>0</v>
      </c>
    </row>
    <row r="42" spans="1:14" ht="15.6" customHeight="1" x14ac:dyDescent="0.25">
      <c r="A42" s="342" t="s">
        <v>325</v>
      </c>
      <c r="B42" s="445">
        <v>45445</v>
      </c>
      <c r="C42" s="336">
        <v>0</v>
      </c>
      <c r="D42" s="336">
        <v>0</v>
      </c>
      <c r="E42" s="442">
        <v>0</v>
      </c>
      <c r="F42" s="336">
        <v>45445</v>
      </c>
      <c r="G42" s="336">
        <v>0</v>
      </c>
      <c r="H42" s="336">
        <v>0</v>
      </c>
      <c r="I42" s="336">
        <v>0</v>
      </c>
      <c r="J42" s="348"/>
      <c r="K42" s="346">
        <v>0</v>
      </c>
      <c r="L42" s="357">
        <v>0</v>
      </c>
      <c r="M42" s="357">
        <v>0</v>
      </c>
      <c r="N42" s="358">
        <v>0</v>
      </c>
    </row>
    <row r="43" spans="1:14" ht="15.6" customHeight="1" x14ac:dyDescent="0.25">
      <c r="A43" s="342" t="s">
        <v>326</v>
      </c>
      <c r="B43" s="445">
        <v>0</v>
      </c>
      <c r="C43" s="336">
        <v>0</v>
      </c>
      <c r="D43" s="336">
        <v>0</v>
      </c>
      <c r="E43" s="442">
        <v>0</v>
      </c>
      <c r="F43" s="336">
        <v>0</v>
      </c>
      <c r="G43" s="336">
        <v>0</v>
      </c>
      <c r="H43" s="336">
        <v>0</v>
      </c>
      <c r="I43" s="336">
        <v>120</v>
      </c>
      <c r="J43" s="348"/>
      <c r="K43" s="346">
        <v>0</v>
      </c>
      <c r="L43" s="357">
        <v>0</v>
      </c>
      <c r="M43" s="357">
        <v>0</v>
      </c>
      <c r="N43" s="358">
        <v>0</v>
      </c>
    </row>
    <row r="44" spans="1:14" ht="15" customHeight="1" x14ac:dyDescent="0.25">
      <c r="A44" s="342" t="s">
        <v>327</v>
      </c>
      <c r="B44" s="445">
        <v>0</v>
      </c>
      <c r="C44" s="336">
        <v>0</v>
      </c>
      <c r="D44" s="336">
        <v>0</v>
      </c>
      <c r="E44" s="442">
        <v>0</v>
      </c>
      <c r="F44" s="336">
        <v>0</v>
      </c>
      <c r="G44" s="336">
        <v>0</v>
      </c>
      <c r="H44" s="336">
        <v>0</v>
      </c>
      <c r="I44" s="336">
        <v>0</v>
      </c>
      <c r="J44" s="348"/>
      <c r="K44" s="346">
        <v>0</v>
      </c>
      <c r="L44" s="357">
        <v>0</v>
      </c>
      <c r="M44" s="357">
        <v>0</v>
      </c>
      <c r="N44" s="358">
        <v>0</v>
      </c>
    </row>
    <row r="45" spans="1:14" s="382" customFormat="1" ht="30.6" customHeight="1" x14ac:dyDescent="0.25">
      <c r="A45" s="373" t="s">
        <v>328</v>
      </c>
      <c r="B45" s="445">
        <v>61030</v>
      </c>
      <c r="C45" s="447">
        <v>0</v>
      </c>
      <c r="D45" s="447">
        <v>600</v>
      </c>
      <c r="E45" s="442">
        <v>600</v>
      </c>
      <c r="F45" s="447">
        <v>60430</v>
      </c>
      <c r="G45" s="447">
        <v>0</v>
      </c>
      <c r="H45" s="447">
        <v>0</v>
      </c>
      <c r="I45" s="447">
        <v>0</v>
      </c>
      <c r="J45" s="378"/>
      <c r="K45" s="377">
        <v>10000</v>
      </c>
      <c r="L45" s="423">
        <v>0</v>
      </c>
      <c r="M45" s="423">
        <v>0</v>
      </c>
      <c r="N45" s="448">
        <v>0</v>
      </c>
    </row>
    <row r="46" spans="1:14" ht="15.6" customHeight="1" x14ac:dyDescent="0.25">
      <c r="A46" s="342" t="s">
        <v>329</v>
      </c>
      <c r="B46" s="445">
        <v>0</v>
      </c>
      <c r="C46" s="336">
        <v>0</v>
      </c>
      <c r="D46" s="336">
        <v>0</v>
      </c>
      <c r="E46" s="442">
        <v>0</v>
      </c>
      <c r="F46" s="336">
        <v>0</v>
      </c>
      <c r="G46" s="336">
        <v>0</v>
      </c>
      <c r="H46" s="336">
        <v>0</v>
      </c>
      <c r="I46" s="336">
        <v>0</v>
      </c>
      <c r="J46" s="348"/>
      <c r="K46" s="346">
        <v>0</v>
      </c>
      <c r="L46" s="357">
        <v>0</v>
      </c>
      <c r="M46" s="357">
        <v>0</v>
      </c>
      <c r="N46" s="358">
        <v>0</v>
      </c>
    </row>
    <row r="47" spans="1:14" ht="38.25" customHeight="1" x14ac:dyDescent="0.25">
      <c r="A47" s="342" t="s">
        <v>330</v>
      </c>
      <c r="B47" s="445">
        <v>0</v>
      </c>
      <c r="C47" s="336">
        <v>0</v>
      </c>
      <c r="D47" s="336">
        <v>0</v>
      </c>
      <c r="E47" s="442">
        <v>0</v>
      </c>
      <c r="F47" s="336">
        <v>0</v>
      </c>
      <c r="G47" s="336">
        <v>0</v>
      </c>
      <c r="H47" s="336">
        <v>0</v>
      </c>
      <c r="I47" s="336">
        <v>0</v>
      </c>
      <c r="J47" s="348"/>
      <c r="K47" s="346">
        <v>0</v>
      </c>
      <c r="L47" s="357">
        <v>0</v>
      </c>
      <c r="M47" s="357">
        <v>0</v>
      </c>
      <c r="N47" s="358">
        <v>0</v>
      </c>
    </row>
    <row r="48" spans="1:14" s="262" customFormat="1" ht="15.75" x14ac:dyDescent="0.25">
      <c r="A48" s="342" t="s">
        <v>331</v>
      </c>
      <c r="B48" s="445">
        <v>8179</v>
      </c>
      <c r="C48" s="336">
        <v>0</v>
      </c>
      <c r="D48" s="336">
        <v>0</v>
      </c>
      <c r="E48" s="442">
        <v>0</v>
      </c>
      <c r="F48" s="336">
        <v>8179</v>
      </c>
      <c r="G48" s="336">
        <v>106</v>
      </c>
      <c r="H48" s="336">
        <v>6192</v>
      </c>
      <c r="I48" s="336">
        <v>0</v>
      </c>
      <c r="J48" s="348"/>
      <c r="K48" s="346">
        <v>500</v>
      </c>
      <c r="L48" s="357">
        <v>1000</v>
      </c>
      <c r="M48" s="357">
        <v>0</v>
      </c>
      <c r="N48" s="358">
        <v>0</v>
      </c>
    </row>
    <row r="49" spans="1:14" ht="15.75" x14ac:dyDescent="0.25">
      <c r="A49" s="342" t="s">
        <v>332</v>
      </c>
      <c r="B49" s="445">
        <v>0</v>
      </c>
      <c r="C49" s="336">
        <v>0</v>
      </c>
      <c r="D49" s="336">
        <v>0</v>
      </c>
      <c r="E49" s="442">
        <v>0</v>
      </c>
      <c r="F49" s="336">
        <v>0</v>
      </c>
      <c r="G49" s="336">
        <v>0</v>
      </c>
      <c r="H49" s="336">
        <v>0</v>
      </c>
      <c r="I49" s="336">
        <v>0</v>
      </c>
      <c r="J49" s="348"/>
      <c r="K49" s="346">
        <v>0</v>
      </c>
      <c r="L49" s="357">
        <v>0</v>
      </c>
      <c r="M49" s="357">
        <v>0</v>
      </c>
      <c r="N49" s="358">
        <v>0</v>
      </c>
    </row>
    <row r="50" spans="1:14" ht="15.75" x14ac:dyDescent="0.25">
      <c r="A50" s="342" t="s">
        <v>333</v>
      </c>
      <c r="B50" s="445">
        <v>10188</v>
      </c>
      <c r="C50" s="336">
        <v>0</v>
      </c>
      <c r="D50" s="336">
        <v>0</v>
      </c>
      <c r="E50" s="442">
        <v>0</v>
      </c>
      <c r="F50" s="336">
        <v>10188</v>
      </c>
      <c r="G50" s="336">
        <v>0</v>
      </c>
      <c r="H50" s="336">
        <v>3925</v>
      </c>
      <c r="I50" s="336">
        <v>0</v>
      </c>
      <c r="J50" s="348"/>
      <c r="K50" s="346">
        <v>0</v>
      </c>
      <c r="L50" s="357">
        <v>0</v>
      </c>
      <c r="M50" s="357">
        <v>0</v>
      </c>
      <c r="N50" s="358">
        <v>0</v>
      </c>
    </row>
    <row r="51" spans="1:14" ht="17.45" customHeight="1" x14ac:dyDescent="0.25">
      <c r="A51" s="342" t="s">
        <v>334</v>
      </c>
      <c r="B51" s="445">
        <v>7450</v>
      </c>
      <c r="C51" s="336">
        <v>0</v>
      </c>
      <c r="D51" s="336">
        <v>0</v>
      </c>
      <c r="E51" s="442">
        <v>0</v>
      </c>
      <c r="F51" s="336">
        <v>7450</v>
      </c>
      <c r="G51" s="336">
        <v>0</v>
      </c>
      <c r="H51" s="336">
        <v>1541</v>
      </c>
      <c r="I51" s="336">
        <v>0</v>
      </c>
      <c r="J51" s="348"/>
      <c r="K51" s="346">
        <v>0</v>
      </c>
      <c r="L51" s="357">
        <v>0</v>
      </c>
      <c r="M51" s="357">
        <v>0</v>
      </c>
      <c r="N51" s="358">
        <v>0</v>
      </c>
    </row>
    <row r="52" spans="1:14" s="372" customFormat="1" ht="15" customHeight="1" x14ac:dyDescent="0.25">
      <c r="A52" s="363" t="s">
        <v>335</v>
      </c>
      <c r="B52" s="445">
        <v>35299</v>
      </c>
      <c r="C52" s="446">
        <v>0</v>
      </c>
      <c r="D52" s="446">
        <v>0</v>
      </c>
      <c r="E52" s="442">
        <v>0</v>
      </c>
      <c r="F52" s="446">
        <v>35299</v>
      </c>
      <c r="G52" s="446">
        <v>2807</v>
      </c>
      <c r="H52" s="446">
        <v>47311</v>
      </c>
      <c r="I52" s="446">
        <v>0</v>
      </c>
      <c r="J52" s="368">
        <v>597147.4</v>
      </c>
      <c r="K52" s="367">
        <v>0</v>
      </c>
      <c r="L52" s="383">
        <v>0</v>
      </c>
      <c r="M52" s="383">
        <v>0</v>
      </c>
      <c r="N52" s="361">
        <v>0</v>
      </c>
    </row>
    <row r="53" spans="1:14" s="372" customFormat="1" ht="15.75" x14ac:dyDescent="0.25">
      <c r="A53" s="363" t="s">
        <v>336</v>
      </c>
      <c r="B53" s="445">
        <v>10949</v>
      </c>
      <c r="C53" s="446">
        <v>0</v>
      </c>
      <c r="D53" s="446">
        <v>0</v>
      </c>
      <c r="E53" s="442">
        <v>0</v>
      </c>
      <c r="F53" s="446">
        <v>10949</v>
      </c>
      <c r="G53" s="446">
        <v>0</v>
      </c>
      <c r="H53" s="446">
        <v>4872</v>
      </c>
      <c r="I53" s="446">
        <v>0</v>
      </c>
      <c r="J53" s="368">
        <v>89592.8</v>
      </c>
      <c r="K53" s="367">
        <v>0</v>
      </c>
      <c r="L53" s="383">
        <v>0</v>
      </c>
      <c r="M53" s="383">
        <v>0</v>
      </c>
      <c r="N53" s="361">
        <v>0</v>
      </c>
    </row>
    <row r="54" spans="1:14" s="372" customFormat="1" ht="15.75" x14ac:dyDescent="0.25">
      <c r="A54" s="363" t="s">
        <v>337</v>
      </c>
      <c r="B54" s="445">
        <v>13760</v>
      </c>
      <c r="C54" s="446">
        <v>0</v>
      </c>
      <c r="D54" s="446">
        <v>0</v>
      </c>
      <c r="E54" s="442">
        <v>0</v>
      </c>
      <c r="F54" s="446">
        <v>13760</v>
      </c>
      <c r="G54" s="446">
        <v>0</v>
      </c>
      <c r="H54" s="446">
        <v>11573</v>
      </c>
      <c r="I54" s="446">
        <v>0</v>
      </c>
      <c r="J54" s="368">
        <v>163826.20000000001</v>
      </c>
      <c r="K54" s="367">
        <v>0</v>
      </c>
      <c r="L54" s="383">
        <v>0</v>
      </c>
      <c r="M54" s="383">
        <v>0</v>
      </c>
      <c r="N54" s="361">
        <v>0</v>
      </c>
    </row>
    <row r="55" spans="1:14" s="372" customFormat="1" ht="15.75" x14ac:dyDescent="0.25">
      <c r="A55" s="363" t="s">
        <v>338</v>
      </c>
      <c r="B55" s="445">
        <v>9409</v>
      </c>
      <c r="C55" s="446">
        <v>0</v>
      </c>
      <c r="D55" s="446">
        <v>0</v>
      </c>
      <c r="E55" s="442">
        <v>0</v>
      </c>
      <c r="F55" s="446">
        <v>9409</v>
      </c>
      <c r="G55" s="446">
        <v>1731</v>
      </c>
      <c r="H55" s="446">
        <v>13070</v>
      </c>
      <c r="I55" s="446">
        <v>0</v>
      </c>
      <c r="J55" s="368">
        <v>167418</v>
      </c>
      <c r="K55" s="367">
        <v>0</v>
      </c>
      <c r="L55" s="383">
        <v>0</v>
      </c>
      <c r="M55" s="383">
        <v>0</v>
      </c>
      <c r="N55" s="361">
        <v>0</v>
      </c>
    </row>
    <row r="56" spans="1:14" ht="15.75" x14ac:dyDescent="0.25">
      <c r="A56" s="342" t="s">
        <v>339</v>
      </c>
      <c r="B56" s="445">
        <v>457</v>
      </c>
      <c r="C56" s="336">
        <v>0</v>
      </c>
      <c r="D56" s="336">
        <v>0</v>
      </c>
      <c r="E56" s="442">
        <v>0</v>
      </c>
      <c r="F56" s="336">
        <v>457</v>
      </c>
      <c r="G56" s="336">
        <v>0</v>
      </c>
      <c r="H56" s="336">
        <v>2010</v>
      </c>
      <c r="I56" s="336">
        <v>0</v>
      </c>
      <c r="J56" s="348"/>
      <c r="K56" s="346">
        <v>0</v>
      </c>
      <c r="L56" s="357">
        <v>0</v>
      </c>
      <c r="M56" s="357">
        <v>0</v>
      </c>
      <c r="N56" s="358">
        <v>0</v>
      </c>
    </row>
    <row r="57" spans="1:14" ht="15.75" x14ac:dyDescent="0.25">
      <c r="A57" s="342" t="s">
        <v>340</v>
      </c>
      <c r="B57" s="445">
        <v>65294</v>
      </c>
      <c r="C57" s="336">
        <v>4266</v>
      </c>
      <c r="D57" s="546">
        <v>17324</v>
      </c>
      <c r="E57" s="442">
        <v>2553</v>
      </c>
      <c r="F57" s="336">
        <v>43704</v>
      </c>
      <c r="G57" s="336">
        <v>16741</v>
      </c>
      <c r="H57" s="336">
        <v>25619</v>
      </c>
      <c r="I57" s="336">
        <v>0</v>
      </c>
      <c r="J57" s="348"/>
      <c r="K57" s="346">
        <v>0</v>
      </c>
      <c r="L57" s="357">
        <v>0</v>
      </c>
      <c r="M57" s="357">
        <v>0</v>
      </c>
      <c r="N57" s="358">
        <v>0</v>
      </c>
    </row>
    <row r="58" spans="1:14" ht="15.75" x14ac:dyDescent="0.25">
      <c r="A58" s="342" t="s">
        <v>341</v>
      </c>
      <c r="B58" s="445">
        <v>607041</v>
      </c>
      <c r="C58" s="336">
        <v>50866</v>
      </c>
      <c r="D58" s="336">
        <v>186271</v>
      </c>
      <c r="E58" s="442">
        <v>42596</v>
      </c>
      <c r="F58" s="336">
        <v>369904</v>
      </c>
      <c r="G58" s="336">
        <v>218268</v>
      </c>
      <c r="H58" s="336">
        <v>401926</v>
      </c>
      <c r="I58" s="336">
        <v>0</v>
      </c>
      <c r="J58" s="348"/>
      <c r="K58" s="346">
        <v>0</v>
      </c>
      <c r="L58" s="357">
        <v>0</v>
      </c>
      <c r="M58" s="357">
        <v>0</v>
      </c>
      <c r="N58" s="358">
        <v>0</v>
      </c>
    </row>
    <row r="59" spans="1:14" ht="16.149999999999999" customHeight="1" x14ac:dyDescent="0.25">
      <c r="A59" s="342" t="s">
        <v>342</v>
      </c>
      <c r="B59" s="445">
        <v>0</v>
      </c>
      <c r="C59" s="336">
        <v>0</v>
      </c>
      <c r="D59" s="336">
        <v>0</v>
      </c>
      <c r="E59" s="442">
        <v>0</v>
      </c>
      <c r="F59" s="336">
        <v>0</v>
      </c>
      <c r="G59" s="336">
        <v>0</v>
      </c>
      <c r="H59" s="336">
        <v>0</v>
      </c>
      <c r="I59" s="336">
        <v>450</v>
      </c>
      <c r="J59" s="348"/>
      <c r="K59" s="346">
        <v>0</v>
      </c>
      <c r="L59" s="357">
        <v>0</v>
      </c>
      <c r="M59" s="357">
        <v>0</v>
      </c>
      <c r="N59" s="358">
        <v>0</v>
      </c>
    </row>
    <row r="60" spans="1:14" ht="15.75" x14ac:dyDescent="0.25">
      <c r="A60" s="342" t="s">
        <v>343</v>
      </c>
      <c r="B60" s="445">
        <v>448</v>
      </c>
      <c r="C60" s="336">
        <v>0</v>
      </c>
      <c r="D60" s="336">
        <v>0</v>
      </c>
      <c r="E60" s="442">
        <v>0</v>
      </c>
      <c r="F60" s="336">
        <v>448</v>
      </c>
      <c r="G60" s="336">
        <v>0</v>
      </c>
      <c r="H60" s="336">
        <v>7</v>
      </c>
      <c r="I60" s="336">
        <v>0</v>
      </c>
      <c r="J60" s="348"/>
      <c r="K60" s="346">
        <v>0</v>
      </c>
      <c r="L60" s="357">
        <v>0</v>
      </c>
      <c r="M60" s="357">
        <v>0</v>
      </c>
      <c r="N60" s="358">
        <v>0</v>
      </c>
    </row>
    <row r="61" spans="1:14" ht="15.6" customHeight="1" x14ac:dyDescent="0.25">
      <c r="A61" s="342" t="s">
        <v>344</v>
      </c>
      <c r="B61" s="445">
        <v>43069</v>
      </c>
      <c r="C61" s="336">
        <v>0</v>
      </c>
      <c r="D61" s="336">
        <v>0</v>
      </c>
      <c r="E61" s="442">
        <v>0</v>
      </c>
      <c r="F61" s="336">
        <v>43069</v>
      </c>
      <c r="G61" s="336">
        <v>36196</v>
      </c>
      <c r="H61" s="336">
        <v>66424</v>
      </c>
      <c r="I61" s="336">
        <v>0</v>
      </c>
      <c r="J61" s="348"/>
      <c r="K61" s="346">
        <v>300</v>
      </c>
      <c r="L61" s="357">
        <v>0</v>
      </c>
      <c r="M61" s="357">
        <v>0</v>
      </c>
      <c r="N61" s="358">
        <v>0</v>
      </c>
    </row>
    <row r="62" spans="1:14" ht="29.45" customHeight="1" x14ac:dyDescent="0.25">
      <c r="A62" s="342" t="s">
        <v>345</v>
      </c>
      <c r="B62" s="445">
        <v>0</v>
      </c>
      <c r="C62" s="336">
        <v>0</v>
      </c>
      <c r="D62" s="336">
        <v>0</v>
      </c>
      <c r="E62" s="442">
        <v>0</v>
      </c>
      <c r="F62" s="336">
        <v>0</v>
      </c>
      <c r="G62" s="336">
        <v>0</v>
      </c>
      <c r="H62" s="336">
        <v>0</v>
      </c>
      <c r="I62" s="336">
        <v>785</v>
      </c>
      <c r="J62" s="348"/>
      <c r="K62" s="346">
        <v>0</v>
      </c>
      <c r="L62" s="357">
        <v>0</v>
      </c>
      <c r="M62" s="357">
        <v>0</v>
      </c>
      <c r="N62" s="358">
        <v>0</v>
      </c>
    </row>
    <row r="63" spans="1:14" ht="15.75" x14ac:dyDescent="0.25">
      <c r="A63" s="342" t="s">
        <v>346</v>
      </c>
      <c r="B63" s="445">
        <v>15807</v>
      </c>
      <c r="C63" s="336">
        <v>0</v>
      </c>
      <c r="D63" s="336">
        <v>0</v>
      </c>
      <c r="E63" s="442">
        <v>0</v>
      </c>
      <c r="F63" s="336">
        <v>15807</v>
      </c>
      <c r="G63" s="336">
        <v>1236</v>
      </c>
      <c r="H63" s="336">
        <v>21986</v>
      </c>
      <c r="I63" s="336">
        <v>0</v>
      </c>
      <c r="J63" s="348"/>
      <c r="K63" s="346">
        <v>0</v>
      </c>
      <c r="L63" s="357">
        <v>0</v>
      </c>
      <c r="M63" s="357">
        <v>0</v>
      </c>
      <c r="N63" s="358">
        <v>0</v>
      </c>
    </row>
    <row r="64" spans="1:14" ht="15.6" customHeight="1" x14ac:dyDescent="0.25">
      <c r="A64" s="342" t="s">
        <v>347</v>
      </c>
      <c r="B64" s="445">
        <v>59492</v>
      </c>
      <c r="C64" s="336">
        <v>20</v>
      </c>
      <c r="D64" s="336">
        <v>0</v>
      </c>
      <c r="E64" s="442">
        <v>0</v>
      </c>
      <c r="F64" s="336">
        <v>59472</v>
      </c>
      <c r="G64" s="336">
        <v>8939</v>
      </c>
      <c r="H64" s="336">
        <v>87788</v>
      </c>
      <c r="I64" s="336">
        <v>0</v>
      </c>
      <c r="J64" s="348"/>
      <c r="K64" s="346">
        <v>0</v>
      </c>
      <c r="L64" s="357">
        <v>0</v>
      </c>
      <c r="M64" s="357">
        <v>0</v>
      </c>
      <c r="N64" s="358">
        <v>0</v>
      </c>
    </row>
    <row r="65" spans="1:14" ht="15.75" x14ac:dyDescent="0.25">
      <c r="A65" s="342" t="s">
        <v>348</v>
      </c>
      <c r="B65" s="445">
        <v>1205</v>
      </c>
      <c r="C65" s="336">
        <v>0</v>
      </c>
      <c r="D65" s="336">
        <v>0</v>
      </c>
      <c r="E65" s="442">
        <v>0</v>
      </c>
      <c r="F65" s="336">
        <v>1205</v>
      </c>
      <c r="G65" s="336">
        <v>100</v>
      </c>
      <c r="H65" s="336">
        <v>8</v>
      </c>
      <c r="I65" s="336">
        <v>0</v>
      </c>
      <c r="J65" s="348"/>
      <c r="K65" s="346">
        <v>0</v>
      </c>
      <c r="L65" s="357">
        <v>0</v>
      </c>
      <c r="M65" s="357">
        <v>0</v>
      </c>
      <c r="N65" s="358">
        <v>0</v>
      </c>
    </row>
    <row r="66" spans="1:14" ht="15.75" x14ac:dyDescent="0.25">
      <c r="A66" s="342" t="s">
        <v>349</v>
      </c>
      <c r="B66" s="445">
        <v>71629</v>
      </c>
      <c r="C66" s="336">
        <v>0</v>
      </c>
      <c r="D66" s="336">
        <v>0</v>
      </c>
      <c r="E66" s="442">
        <v>0</v>
      </c>
      <c r="F66" s="336">
        <v>71629</v>
      </c>
      <c r="G66" s="336">
        <v>621</v>
      </c>
      <c r="H66" s="336">
        <v>39193</v>
      </c>
      <c r="I66" s="336">
        <v>0</v>
      </c>
      <c r="J66" s="348"/>
      <c r="K66" s="346">
        <v>0</v>
      </c>
      <c r="L66" s="357">
        <v>0</v>
      </c>
      <c r="M66" s="357">
        <v>0</v>
      </c>
      <c r="N66" s="358">
        <v>0</v>
      </c>
    </row>
    <row r="67" spans="1:14" s="372" customFormat="1" ht="15.75" x14ac:dyDescent="0.25">
      <c r="A67" s="363" t="s">
        <v>350</v>
      </c>
      <c r="B67" s="445">
        <v>153796</v>
      </c>
      <c r="C67" s="446">
        <v>0</v>
      </c>
      <c r="D67" s="446">
        <v>0</v>
      </c>
      <c r="E67" s="442">
        <v>0</v>
      </c>
      <c r="F67" s="446">
        <v>153796</v>
      </c>
      <c r="G67" s="446">
        <v>3830</v>
      </c>
      <c r="H67" s="446">
        <v>147336</v>
      </c>
      <c r="I67" s="446">
        <v>0</v>
      </c>
      <c r="J67" s="368">
        <v>2015462.3999999999</v>
      </c>
      <c r="K67" s="367">
        <v>0</v>
      </c>
      <c r="L67" s="383">
        <v>0</v>
      </c>
      <c r="M67" s="383">
        <v>0</v>
      </c>
      <c r="N67" s="361">
        <v>0</v>
      </c>
    </row>
    <row r="68" spans="1:14" ht="15.75" x14ac:dyDescent="0.25">
      <c r="A68" s="342" t="s">
        <v>351</v>
      </c>
      <c r="B68" s="445">
        <v>118585</v>
      </c>
      <c r="C68" s="336">
        <v>1415</v>
      </c>
      <c r="D68" s="336">
        <v>2021</v>
      </c>
      <c r="E68" s="442">
        <v>633</v>
      </c>
      <c r="F68" s="336">
        <v>115149</v>
      </c>
      <c r="G68" s="336">
        <v>77223</v>
      </c>
      <c r="H68" s="336">
        <v>55463</v>
      </c>
      <c r="I68" s="336">
        <v>0</v>
      </c>
      <c r="J68" s="348"/>
      <c r="K68" s="346">
        <v>0</v>
      </c>
      <c r="L68" s="357">
        <v>0</v>
      </c>
      <c r="M68" s="357">
        <v>0</v>
      </c>
      <c r="N68" s="358">
        <v>0</v>
      </c>
    </row>
    <row r="69" spans="1:14" ht="16.5" thickBot="1" x14ac:dyDescent="0.3">
      <c r="A69" s="385" t="s">
        <v>352</v>
      </c>
      <c r="B69" s="445">
        <v>12570</v>
      </c>
      <c r="C69" s="336">
        <v>0</v>
      </c>
      <c r="D69" s="336">
        <v>0</v>
      </c>
      <c r="E69" s="442">
        <v>0</v>
      </c>
      <c r="F69" s="336">
        <v>12570</v>
      </c>
      <c r="G69" s="336">
        <v>0</v>
      </c>
      <c r="H69" s="336">
        <v>2260</v>
      </c>
      <c r="I69" s="336">
        <v>0</v>
      </c>
      <c r="J69" s="390"/>
      <c r="K69" s="437">
        <v>0</v>
      </c>
      <c r="L69" s="386">
        <v>0</v>
      </c>
      <c r="M69" s="386">
        <v>0</v>
      </c>
      <c r="N69" s="387">
        <v>0</v>
      </c>
    </row>
    <row r="70" spans="1:14" ht="24.6" customHeight="1" thickBot="1" x14ac:dyDescent="0.3">
      <c r="A70" s="449" t="s">
        <v>45</v>
      </c>
      <c r="B70" s="450">
        <v>2766540</v>
      </c>
      <c r="C70" s="451">
        <v>262349</v>
      </c>
      <c r="D70" s="451">
        <v>253668</v>
      </c>
      <c r="E70" s="396">
        <v>57707</v>
      </c>
      <c r="F70" s="451">
        <v>2250523</v>
      </c>
      <c r="G70" s="451">
        <v>514040</v>
      </c>
      <c r="H70" s="451">
        <v>1707137</v>
      </c>
      <c r="I70" s="451">
        <v>2768</v>
      </c>
      <c r="J70" s="452">
        <v>3038246.8</v>
      </c>
      <c r="K70" s="451">
        <v>28985</v>
      </c>
      <c r="L70" s="451">
        <v>11800</v>
      </c>
      <c r="M70" s="451">
        <v>23950</v>
      </c>
      <c r="N70" s="453">
        <v>10850</v>
      </c>
    </row>
    <row r="71" spans="1:14" ht="22.9" customHeight="1" thickBot="1" x14ac:dyDescent="0.3">
      <c r="A71" s="454" t="s">
        <v>199</v>
      </c>
      <c r="B71" s="455">
        <v>59500</v>
      </c>
      <c r="C71" s="456"/>
      <c r="D71" s="456"/>
      <c r="E71" s="457"/>
      <c r="F71" s="456">
        <v>59500</v>
      </c>
      <c r="G71" s="456">
        <v>6800</v>
      </c>
      <c r="H71" s="456">
        <v>17134</v>
      </c>
      <c r="I71" s="456"/>
      <c r="J71" s="458"/>
      <c r="K71" s="458"/>
      <c r="L71" s="458"/>
      <c r="M71" s="458"/>
      <c r="N71" s="459"/>
    </row>
    <row r="72" spans="1:14" ht="17.45" customHeight="1" thickBot="1" x14ac:dyDescent="0.3">
      <c r="A72" s="460" t="s">
        <v>47</v>
      </c>
      <c r="B72" s="461">
        <v>2826040</v>
      </c>
      <c r="C72" s="462">
        <v>262349</v>
      </c>
      <c r="D72" s="462">
        <v>253668</v>
      </c>
      <c r="E72" s="463">
        <v>57707</v>
      </c>
      <c r="F72" s="462">
        <v>2310023</v>
      </c>
      <c r="G72" s="462">
        <v>520840</v>
      </c>
      <c r="H72" s="462">
        <v>1724271</v>
      </c>
      <c r="I72" s="462">
        <v>2768</v>
      </c>
      <c r="J72" s="464">
        <v>3038246.8</v>
      </c>
      <c r="K72" s="462">
        <v>28985</v>
      </c>
      <c r="L72" s="462">
        <v>11800</v>
      </c>
      <c r="M72" s="462">
        <v>23950</v>
      </c>
      <c r="N72" s="465">
        <v>10850</v>
      </c>
    </row>
    <row r="73" spans="1:14" ht="22.15" customHeight="1" x14ac:dyDescent="0.25">
      <c r="A73" s="401" t="s">
        <v>353</v>
      </c>
    </row>
    <row r="80" spans="1:14" x14ac:dyDescent="0.25">
      <c r="A80" s="467"/>
    </row>
  </sheetData>
  <mergeCells count="11">
    <mergeCell ref="K4:N4"/>
    <mergeCell ref="K5:L5"/>
    <mergeCell ref="M5:N5"/>
    <mergeCell ref="A1:A2"/>
    <mergeCell ref="B1:J2"/>
    <mergeCell ref="A4:A6"/>
    <mergeCell ref="B4:F5"/>
    <mergeCell ref="G4:G6"/>
    <mergeCell ref="H4:H6"/>
    <mergeCell ref="I4:I6"/>
    <mergeCell ref="J4:J6"/>
  </mergeCells>
  <pageMargins left="0.25" right="0" top="0.78740157480314965" bottom="0" header="0.31496062992125984" footer="0.31496062992125984"/>
  <pageSetup paperSize="9" scale="58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87"/>
  <sheetViews>
    <sheetView view="pageBreakPreview" topLeftCell="A54" zoomScale="98" zoomScaleNormal="60" zoomScaleSheetLayoutView="98" workbookViewId="0">
      <selection activeCell="E18" sqref="E18"/>
    </sheetView>
  </sheetViews>
  <sheetFormatPr defaultColWidth="9.28515625" defaultRowHeight="15" x14ac:dyDescent="0.25"/>
  <cols>
    <col min="1" max="1" width="30.42578125" style="26" customWidth="1"/>
    <col min="2" max="2" width="9.140625" style="26" customWidth="1"/>
    <col min="3" max="3" width="10.28515625" style="26" customWidth="1"/>
    <col min="4" max="4" width="13" style="26" customWidth="1"/>
    <col min="5" max="5" width="10.7109375" style="26" customWidth="1"/>
    <col min="6" max="6" width="9.28515625" style="26" customWidth="1"/>
    <col min="7" max="7" width="9" style="26" customWidth="1"/>
    <col min="8" max="8" width="7.7109375" style="468" customWidth="1"/>
    <col min="9" max="9" width="7" style="469" customWidth="1"/>
    <col min="10" max="10" width="7.28515625" style="468" customWidth="1"/>
    <col min="11" max="12" width="9.140625" style="469" customWidth="1"/>
    <col min="13" max="13" width="9.7109375" style="469" customWidth="1"/>
    <col min="14" max="15" width="10.28515625" style="26" customWidth="1"/>
    <col min="16" max="220" width="9.140625" style="26" customWidth="1"/>
    <col min="221" max="221" width="34" style="26" customWidth="1"/>
    <col min="222" max="222" width="11.28515625" style="26" customWidth="1"/>
    <col min="223" max="223" width="11" style="26" customWidth="1"/>
    <col min="224" max="230" width="9.140625" style="26" customWidth="1"/>
    <col min="231" max="232" width="10.7109375" style="26" customWidth="1"/>
    <col min="233" max="233" width="9.140625" style="26" customWidth="1"/>
    <col min="234" max="234" width="11.5703125" style="26" customWidth="1"/>
    <col min="235" max="235" width="13.7109375" style="26" customWidth="1"/>
    <col min="236" max="16384" width="9.28515625" style="26"/>
  </cols>
  <sheetData>
    <row r="1" spans="1:16" ht="16.899999999999999" customHeight="1" x14ac:dyDescent="0.25">
      <c r="B1" s="469"/>
      <c r="C1" s="469"/>
      <c r="D1" s="469"/>
      <c r="E1" s="469"/>
      <c r="F1" s="469"/>
      <c r="G1" s="469"/>
      <c r="H1" s="469"/>
      <c r="J1" s="469"/>
      <c r="N1" s="469"/>
      <c r="O1" s="469"/>
    </row>
    <row r="2" spans="1:16" ht="46.9" customHeight="1" x14ac:dyDescent="0.25">
      <c r="B2" s="648" t="s">
        <v>356</v>
      </c>
      <c r="C2" s="648"/>
      <c r="D2" s="648"/>
      <c r="E2" s="648"/>
      <c r="F2" s="648"/>
      <c r="G2" s="648"/>
      <c r="H2" s="648"/>
      <c r="I2" s="648"/>
      <c r="J2" s="648"/>
      <c r="K2" s="648"/>
      <c r="L2" s="648"/>
      <c r="M2" s="648"/>
      <c r="N2" s="648"/>
      <c r="O2" s="648"/>
    </row>
    <row r="3" spans="1:16" ht="21" customHeight="1" x14ac:dyDescent="0.25">
      <c r="B3" s="649" t="s">
        <v>357</v>
      </c>
      <c r="C3" s="649"/>
      <c r="D3" s="649"/>
      <c r="E3" s="649"/>
      <c r="F3" s="649"/>
      <c r="G3" s="649"/>
      <c r="H3" s="649"/>
      <c r="I3" s="649"/>
      <c r="J3" s="649"/>
      <c r="K3" s="649"/>
      <c r="L3" s="649"/>
      <c r="M3" s="649"/>
      <c r="N3" s="649"/>
      <c r="O3" s="649"/>
    </row>
    <row r="4" spans="1:16" ht="10.9" customHeight="1" thickBot="1" x14ac:dyDescent="0.3"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</row>
    <row r="5" spans="1:16" ht="24.6" customHeight="1" x14ac:dyDescent="0.25">
      <c r="A5" s="650" t="s">
        <v>358</v>
      </c>
      <c r="B5" s="653" t="s">
        <v>359</v>
      </c>
      <c r="C5" s="654"/>
      <c r="D5" s="657" t="s">
        <v>360</v>
      </c>
      <c r="E5" s="658"/>
      <c r="F5" s="658"/>
      <c r="G5" s="659"/>
      <c r="H5" s="654" t="s">
        <v>361</v>
      </c>
      <c r="I5" s="654"/>
      <c r="J5" s="654"/>
      <c r="K5" s="654"/>
      <c r="L5" s="654"/>
      <c r="M5" s="654"/>
      <c r="N5" s="654"/>
      <c r="O5" s="654"/>
      <c r="P5" s="663"/>
    </row>
    <row r="6" spans="1:16" ht="28.9" customHeight="1" x14ac:dyDescent="0.25">
      <c r="A6" s="651"/>
      <c r="B6" s="655"/>
      <c r="C6" s="656"/>
      <c r="D6" s="660"/>
      <c r="E6" s="661"/>
      <c r="F6" s="661"/>
      <c r="G6" s="662"/>
      <c r="H6" s="656"/>
      <c r="I6" s="656"/>
      <c r="J6" s="656"/>
      <c r="K6" s="656"/>
      <c r="L6" s="656"/>
      <c r="M6" s="656"/>
      <c r="N6" s="656"/>
      <c r="O6" s="656"/>
      <c r="P6" s="664"/>
    </row>
    <row r="7" spans="1:16" ht="16.149999999999999" hidden="1" customHeight="1" x14ac:dyDescent="0.25">
      <c r="A7" s="651"/>
      <c r="B7" s="655"/>
      <c r="C7" s="656"/>
      <c r="D7" s="471"/>
      <c r="E7" s="472"/>
      <c r="F7" s="473"/>
      <c r="G7" s="473"/>
      <c r="H7" s="656"/>
      <c r="I7" s="656"/>
      <c r="J7" s="656"/>
      <c r="K7" s="656"/>
      <c r="L7" s="656"/>
      <c r="M7" s="656"/>
      <c r="N7" s="656"/>
      <c r="O7" s="656"/>
      <c r="P7" s="664"/>
    </row>
    <row r="8" spans="1:16" ht="31.15" hidden="1" customHeight="1" x14ac:dyDescent="0.25">
      <c r="A8" s="651"/>
      <c r="B8" s="655"/>
      <c r="C8" s="656"/>
      <c r="D8" s="474"/>
      <c r="E8" s="475"/>
      <c r="F8" s="476"/>
      <c r="G8" s="476"/>
      <c r="H8" s="656"/>
      <c r="I8" s="656"/>
      <c r="J8" s="656"/>
      <c r="K8" s="656"/>
      <c r="L8" s="656"/>
      <c r="M8" s="656"/>
      <c r="N8" s="656"/>
      <c r="O8" s="656"/>
      <c r="P8" s="664"/>
    </row>
    <row r="9" spans="1:16" ht="46.15" customHeight="1" x14ac:dyDescent="0.25">
      <c r="A9" s="651"/>
      <c r="B9" s="665" t="s">
        <v>362</v>
      </c>
      <c r="C9" s="639" t="s">
        <v>363</v>
      </c>
      <c r="D9" s="639" t="s">
        <v>364</v>
      </c>
      <c r="E9" s="639" t="s">
        <v>365</v>
      </c>
      <c r="F9" s="639" t="s">
        <v>366</v>
      </c>
      <c r="G9" s="639" t="s">
        <v>288</v>
      </c>
      <c r="H9" s="645" t="s">
        <v>367</v>
      </c>
      <c r="I9" s="641" t="s">
        <v>368</v>
      </c>
      <c r="J9" s="645" t="s">
        <v>369</v>
      </c>
      <c r="K9" s="647" t="s">
        <v>370</v>
      </c>
      <c r="L9" s="647"/>
      <c r="M9" s="647"/>
      <c r="N9" s="639" t="s">
        <v>371</v>
      </c>
      <c r="O9" s="641" t="s">
        <v>372</v>
      </c>
      <c r="P9" s="643" t="s">
        <v>373</v>
      </c>
    </row>
    <row r="10" spans="1:16" ht="94.9" customHeight="1" thickBot="1" x14ac:dyDescent="0.3">
      <c r="A10" s="652"/>
      <c r="B10" s="666"/>
      <c r="C10" s="640"/>
      <c r="D10" s="640"/>
      <c r="E10" s="640"/>
      <c r="F10" s="640"/>
      <c r="G10" s="640"/>
      <c r="H10" s="646"/>
      <c r="I10" s="642"/>
      <c r="J10" s="646"/>
      <c r="K10" s="477" t="s">
        <v>111</v>
      </c>
      <c r="L10" s="477" t="s">
        <v>84</v>
      </c>
      <c r="M10" s="477" t="s">
        <v>82</v>
      </c>
      <c r="N10" s="640"/>
      <c r="O10" s="642"/>
      <c r="P10" s="644"/>
    </row>
    <row r="11" spans="1:16" ht="17.45" customHeight="1" x14ac:dyDescent="0.25">
      <c r="A11" s="478" t="s">
        <v>290</v>
      </c>
      <c r="B11" s="479">
        <v>0</v>
      </c>
      <c r="C11" s="480">
        <v>15</v>
      </c>
      <c r="D11" s="480">
        <v>0</v>
      </c>
      <c r="E11" s="480">
        <v>0</v>
      </c>
      <c r="F11" s="480">
        <v>0</v>
      </c>
      <c r="G11" s="480">
        <v>0</v>
      </c>
      <c r="H11" s="481">
        <v>8492</v>
      </c>
      <c r="I11" s="480">
        <v>87</v>
      </c>
      <c r="J11" s="481">
        <v>111514</v>
      </c>
      <c r="K11" s="480">
        <v>0</v>
      </c>
      <c r="L11" s="480">
        <v>0</v>
      </c>
      <c r="M11" s="480">
        <v>0</v>
      </c>
      <c r="N11" s="480">
        <v>0</v>
      </c>
      <c r="O11" s="480">
        <v>0</v>
      </c>
      <c r="P11" s="482">
        <v>80766</v>
      </c>
    </row>
    <row r="12" spans="1:16" ht="15.75" x14ac:dyDescent="0.25">
      <c r="A12" s="483" t="s">
        <v>291</v>
      </c>
      <c r="B12" s="484">
        <v>0</v>
      </c>
      <c r="C12" s="485">
        <v>0</v>
      </c>
      <c r="D12" s="485">
        <v>0</v>
      </c>
      <c r="E12" s="485">
        <v>0</v>
      </c>
      <c r="F12" s="485">
        <v>0</v>
      </c>
      <c r="G12" s="485">
        <v>0</v>
      </c>
      <c r="H12" s="486">
        <v>0</v>
      </c>
      <c r="I12" s="485">
        <v>0</v>
      </c>
      <c r="J12" s="486">
        <v>4654</v>
      </c>
      <c r="K12" s="485">
        <v>0</v>
      </c>
      <c r="L12" s="485">
        <v>0</v>
      </c>
      <c r="M12" s="485">
        <v>0</v>
      </c>
      <c r="N12" s="485">
        <v>0</v>
      </c>
      <c r="O12" s="485">
        <v>0</v>
      </c>
      <c r="P12" s="487">
        <v>1685</v>
      </c>
    </row>
    <row r="13" spans="1:16" ht="15.75" x14ac:dyDescent="0.25">
      <c r="A13" s="483" t="s">
        <v>292</v>
      </c>
      <c r="B13" s="484">
        <v>0</v>
      </c>
      <c r="C13" s="485">
        <v>0</v>
      </c>
      <c r="D13" s="485">
        <v>0</v>
      </c>
      <c r="E13" s="485">
        <v>0</v>
      </c>
      <c r="F13" s="485">
        <v>0</v>
      </c>
      <c r="G13" s="485">
        <v>0</v>
      </c>
      <c r="H13" s="486">
        <v>0</v>
      </c>
      <c r="I13" s="485">
        <v>0</v>
      </c>
      <c r="J13" s="486">
        <v>17402</v>
      </c>
      <c r="K13" s="485">
        <v>0</v>
      </c>
      <c r="L13" s="485">
        <v>0</v>
      </c>
      <c r="M13" s="485">
        <v>0</v>
      </c>
      <c r="N13" s="485">
        <v>0</v>
      </c>
      <c r="O13" s="485">
        <v>0</v>
      </c>
      <c r="P13" s="487">
        <v>4456</v>
      </c>
    </row>
    <row r="14" spans="1:16" ht="15.75" x14ac:dyDescent="0.25">
      <c r="A14" s="483" t="s">
        <v>293</v>
      </c>
      <c r="B14" s="484">
        <v>0</v>
      </c>
      <c r="C14" s="485">
        <v>0</v>
      </c>
      <c r="D14" s="485">
        <v>0</v>
      </c>
      <c r="E14" s="485">
        <v>0</v>
      </c>
      <c r="F14" s="485">
        <v>0</v>
      </c>
      <c r="G14" s="485">
        <v>0</v>
      </c>
      <c r="H14" s="486">
        <v>231</v>
      </c>
      <c r="I14" s="485">
        <v>0</v>
      </c>
      <c r="J14" s="486">
        <v>9079</v>
      </c>
      <c r="K14" s="485">
        <v>0</v>
      </c>
      <c r="L14" s="485">
        <v>0</v>
      </c>
      <c r="M14" s="485">
        <v>0</v>
      </c>
      <c r="N14" s="485">
        <v>0</v>
      </c>
      <c r="O14" s="485">
        <v>0</v>
      </c>
      <c r="P14" s="487">
        <v>0</v>
      </c>
    </row>
    <row r="15" spans="1:16" ht="15.75" x14ac:dyDescent="0.25">
      <c r="A15" s="483" t="s">
        <v>294</v>
      </c>
      <c r="B15" s="484">
        <v>0</v>
      </c>
      <c r="C15" s="485">
        <v>0</v>
      </c>
      <c r="D15" s="485">
        <v>0</v>
      </c>
      <c r="E15" s="485">
        <v>0</v>
      </c>
      <c r="F15" s="485">
        <v>0</v>
      </c>
      <c r="G15" s="485">
        <v>0</v>
      </c>
      <c r="H15" s="486">
        <v>0</v>
      </c>
      <c r="I15" s="485">
        <v>0</v>
      </c>
      <c r="J15" s="486">
        <v>5282</v>
      </c>
      <c r="K15" s="485">
        <v>0</v>
      </c>
      <c r="L15" s="485">
        <v>0</v>
      </c>
      <c r="M15" s="485">
        <v>0</v>
      </c>
      <c r="N15" s="485">
        <v>0</v>
      </c>
      <c r="O15" s="485">
        <v>0</v>
      </c>
      <c r="P15" s="487">
        <v>820</v>
      </c>
    </row>
    <row r="16" spans="1:16" ht="15.75" x14ac:dyDescent="0.25">
      <c r="A16" s="483" t="s">
        <v>295</v>
      </c>
      <c r="B16" s="484">
        <v>0</v>
      </c>
      <c r="C16" s="485">
        <v>0</v>
      </c>
      <c r="D16" s="485">
        <v>0</v>
      </c>
      <c r="E16" s="485">
        <v>0</v>
      </c>
      <c r="F16" s="485">
        <v>0</v>
      </c>
      <c r="G16" s="485">
        <v>0</v>
      </c>
      <c r="H16" s="486">
        <v>65</v>
      </c>
      <c r="I16" s="485">
        <v>0</v>
      </c>
      <c r="J16" s="486">
        <v>959</v>
      </c>
      <c r="K16" s="485">
        <v>0</v>
      </c>
      <c r="L16" s="485">
        <v>0</v>
      </c>
      <c r="M16" s="485">
        <v>0</v>
      </c>
      <c r="N16" s="485">
        <v>0</v>
      </c>
      <c r="O16" s="485">
        <v>0</v>
      </c>
      <c r="P16" s="487">
        <v>0</v>
      </c>
    </row>
    <row r="17" spans="1:16" ht="19.899999999999999" customHeight="1" x14ac:dyDescent="0.25">
      <c r="A17" s="483" t="s">
        <v>296</v>
      </c>
      <c r="B17" s="484">
        <v>0</v>
      </c>
      <c r="C17" s="485">
        <v>0</v>
      </c>
      <c r="D17" s="485">
        <v>0</v>
      </c>
      <c r="E17" s="485">
        <v>0</v>
      </c>
      <c r="F17" s="485">
        <v>0</v>
      </c>
      <c r="G17" s="485">
        <v>0</v>
      </c>
      <c r="H17" s="486">
        <v>100</v>
      </c>
      <c r="I17" s="485">
        <v>0</v>
      </c>
      <c r="J17" s="486">
        <v>4837</v>
      </c>
      <c r="K17" s="485">
        <v>0</v>
      </c>
      <c r="L17" s="485">
        <v>0</v>
      </c>
      <c r="M17" s="485">
        <v>0</v>
      </c>
      <c r="N17" s="485">
        <v>0</v>
      </c>
      <c r="O17" s="485">
        <v>0</v>
      </c>
      <c r="P17" s="487">
        <v>1300</v>
      </c>
    </row>
    <row r="18" spans="1:16" ht="31.9" customHeight="1" x14ac:dyDescent="0.25">
      <c r="A18" s="483" t="s">
        <v>297</v>
      </c>
      <c r="B18" s="484">
        <v>0</v>
      </c>
      <c r="C18" s="485">
        <v>0</v>
      </c>
      <c r="D18" s="485">
        <v>0</v>
      </c>
      <c r="E18" s="485">
        <v>0</v>
      </c>
      <c r="F18" s="485">
        <v>0</v>
      </c>
      <c r="G18" s="485">
        <v>0</v>
      </c>
      <c r="H18" s="486">
        <v>360</v>
      </c>
      <c r="I18" s="485">
        <v>0</v>
      </c>
      <c r="J18" s="486">
        <v>8286</v>
      </c>
      <c r="K18" s="485">
        <v>0</v>
      </c>
      <c r="L18" s="485">
        <v>0</v>
      </c>
      <c r="M18" s="485">
        <v>0</v>
      </c>
      <c r="N18" s="485">
        <v>0</v>
      </c>
      <c r="O18" s="485">
        <v>0</v>
      </c>
      <c r="P18" s="487">
        <v>12371</v>
      </c>
    </row>
    <row r="19" spans="1:16" ht="15.75" x14ac:dyDescent="0.25">
      <c r="A19" s="483" t="s">
        <v>298</v>
      </c>
      <c r="B19" s="484">
        <v>0</v>
      </c>
      <c r="C19" s="485">
        <v>0</v>
      </c>
      <c r="D19" s="485">
        <v>0</v>
      </c>
      <c r="E19" s="485">
        <v>0</v>
      </c>
      <c r="F19" s="485">
        <v>0</v>
      </c>
      <c r="G19" s="485">
        <v>0</v>
      </c>
      <c r="H19" s="486">
        <v>450</v>
      </c>
      <c r="I19" s="485">
        <v>0</v>
      </c>
      <c r="J19" s="486">
        <v>5627</v>
      </c>
      <c r="K19" s="485">
        <v>0</v>
      </c>
      <c r="L19" s="485">
        <v>0</v>
      </c>
      <c r="M19" s="485">
        <v>0</v>
      </c>
      <c r="N19" s="485">
        <v>0</v>
      </c>
      <c r="O19" s="485">
        <v>0</v>
      </c>
      <c r="P19" s="487">
        <v>3997</v>
      </c>
    </row>
    <row r="20" spans="1:16" ht="15.75" x14ac:dyDescent="0.25">
      <c r="A20" s="483" t="s">
        <v>299</v>
      </c>
      <c r="B20" s="484">
        <v>0</v>
      </c>
      <c r="C20" s="485">
        <v>0</v>
      </c>
      <c r="D20" s="485">
        <v>0</v>
      </c>
      <c r="E20" s="485">
        <v>0</v>
      </c>
      <c r="F20" s="485">
        <v>0</v>
      </c>
      <c r="G20" s="485">
        <v>0</v>
      </c>
      <c r="H20" s="486">
        <v>3469</v>
      </c>
      <c r="I20" s="485">
        <v>100</v>
      </c>
      <c r="J20" s="486">
        <v>29819</v>
      </c>
      <c r="K20" s="485">
        <v>0</v>
      </c>
      <c r="L20" s="485">
        <v>0</v>
      </c>
      <c r="M20" s="485">
        <v>0</v>
      </c>
      <c r="N20" s="485">
        <v>0</v>
      </c>
      <c r="O20" s="485">
        <v>0</v>
      </c>
      <c r="P20" s="487">
        <v>22308</v>
      </c>
    </row>
    <row r="21" spans="1:16" ht="16.149999999999999" customHeight="1" x14ac:dyDescent="0.25">
      <c r="A21" s="483" t="s">
        <v>300</v>
      </c>
      <c r="B21" s="484">
        <v>0</v>
      </c>
      <c r="C21" s="485">
        <v>0</v>
      </c>
      <c r="D21" s="485">
        <v>0</v>
      </c>
      <c r="E21" s="485">
        <v>0</v>
      </c>
      <c r="F21" s="485">
        <v>0</v>
      </c>
      <c r="G21" s="485">
        <v>0</v>
      </c>
      <c r="H21" s="486">
        <v>830</v>
      </c>
      <c r="I21" s="485">
        <v>0</v>
      </c>
      <c r="J21" s="486">
        <v>12013</v>
      </c>
      <c r="K21" s="485">
        <v>0</v>
      </c>
      <c r="L21" s="485">
        <v>0</v>
      </c>
      <c r="M21" s="485">
        <v>0</v>
      </c>
      <c r="N21" s="485">
        <v>0</v>
      </c>
      <c r="O21" s="485">
        <v>0</v>
      </c>
      <c r="P21" s="487">
        <v>20552</v>
      </c>
    </row>
    <row r="22" spans="1:16" ht="16.149999999999999" customHeight="1" x14ac:dyDescent="0.25">
      <c r="A22" s="483" t="s">
        <v>301</v>
      </c>
      <c r="B22" s="484">
        <v>0</v>
      </c>
      <c r="C22" s="485">
        <v>0</v>
      </c>
      <c r="D22" s="485">
        <v>0</v>
      </c>
      <c r="E22" s="485">
        <v>0</v>
      </c>
      <c r="F22" s="485">
        <v>0</v>
      </c>
      <c r="G22" s="485">
        <v>0</v>
      </c>
      <c r="H22" s="486">
        <v>9443</v>
      </c>
      <c r="I22" s="485">
        <v>0</v>
      </c>
      <c r="J22" s="486">
        <v>34286</v>
      </c>
      <c r="K22" s="485">
        <v>0</v>
      </c>
      <c r="L22" s="485">
        <v>0</v>
      </c>
      <c r="M22" s="485">
        <v>0</v>
      </c>
      <c r="N22" s="485">
        <v>0</v>
      </c>
      <c r="O22" s="485">
        <v>0</v>
      </c>
      <c r="P22" s="487">
        <v>1493</v>
      </c>
    </row>
    <row r="23" spans="1:16" ht="19.149999999999999" customHeight="1" x14ac:dyDescent="0.25">
      <c r="A23" s="483" t="s">
        <v>302</v>
      </c>
      <c r="B23" s="484">
        <v>0</v>
      </c>
      <c r="C23" s="485">
        <v>0</v>
      </c>
      <c r="D23" s="485">
        <v>0</v>
      </c>
      <c r="E23" s="485">
        <v>0</v>
      </c>
      <c r="F23" s="485">
        <v>0</v>
      </c>
      <c r="G23" s="485">
        <v>0</v>
      </c>
      <c r="H23" s="486">
        <v>510</v>
      </c>
      <c r="I23" s="485">
        <v>0</v>
      </c>
      <c r="J23" s="486">
        <v>4583</v>
      </c>
      <c r="K23" s="485">
        <v>0</v>
      </c>
      <c r="L23" s="485">
        <v>0</v>
      </c>
      <c r="M23" s="485">
        <v>0</v>
      </c>
      <c r="N23" s="485">
        <v>0</v>
      </c>
      <c r="O23" s="485">
        <v>0</v>
      </c>
      <c r="P23" s="487">
        <v>5277</v>
      </c>
    </row>
    <row r="24" spans="1:16" ht="15.75" x14ac:dyDescent="0.25">
      <c r="A24" s="483" t="s">
        <v>303</v>
      </c>
      <c r="B24" s="484">
        <v>0</v>
      </c>
      <c r="C24" s="485">
        <v>0</v>
      </c>
      <c r="D24" s="485">
        <v>0</v>
      </c>
      <c r="E24" s="485">
        <v>0</v>
      </c>
      <c r="F24" s="485">
        <v>0</v>
      </c>
      <c r="G24" s="485">
        <v>0</v>
      </c>
      <c r="H24" s="486">
        <v>0</v>
      </c>
      <c r="I24" s="485">
        <v>0</v>
      </c>
      <c r="J24" s="486">
        <v>2989</v>
      </c>
      <c r="K24" s="485">
        <v>0</v>
      </c>
      <c r="L24" s="485">
        <v>0</v>
      </c>
      <c r="M24" s="485">
        <v>0</v>
      </c>
      <c r="N24" s="485">
        <v>0</v>
      </c>
      <c r="O24" s="485">
        <v>0</v>
      </c>
      <c r="P24" s="487">
        <v>0</v>
      </c>
    </row>
    <row r="25" spans="1:16" ht="15.75" x14ac:dyDescent="0.25">
      <c r="A25" s="483" t="s">
        <v>304</v>
      </c>
      <c r="B25" s="484">
        <v>0</v>
      </c>
      <c r="C25" s="485">
        <v>200</v>
      </c>
      <c r="D25" s="485">
        <v>0</v>
      </c>
      <c r="E25" s="485">
        <v>0</v>
      </c>
      <c r="F25" s="485">
        <v>0</v>
      </c>
      <c r="G25" s="485">
        <v>0</v>
      </c>
      <c r="H25" s="486">
        <v>7415</v>
      </c>
      <c r="I25" s="485">
        <v>464</v>
      </c>
      <c r="J25" s="486">
        <v>48324</v>
      </c>
      <c r="K25" s="485">
        <v>0</v>
      </c>
      <c r="L25" s="485">
        <v>0</v>
      </c>
      <c r="M25" s="485">
        <v>0</v>
      </c>
      <c r="N25" s="485">
        <v>0</v>
      </c>
      <c r="O25" s="485">
        <v>0</v>
      </c>
      <c r="P25" s="487">
        <v>44220</v>
      </c>
    </row>
    <row r="26" spans="1:16" ht="31.5" x14ac:dyDescent="0.25">
      <c r="A26" s="483" t="s">
        <v>305</v>
      </c>
      <c r="B26" s="484">
        <v>0</v>
      </c>
      <c r="C26" s="485">
        <v>0</v>
      </c>
      <c r="D26" s="485">
        <v>0</v>
      </c>
      <c r="E26" s="485">
        <v>0</v>
      </c>
      <c r="F26" s="485">
        <v>0</v>
      </c>
      <c r="G26" s="485">
        <v>0</v>
      </c>
      <c r="H26" s="486">
        <v>0</v>
      </c>
      <c r="I26" s="485">
        <v>0</v>
      </c>
      <c r="J26" s="486">
        <v>0</v>
      </c>
      <c r="K26" s="485">
        <v>0</v>
      </c>
      <c r="L26" s="485">
        <v>0</v>
      </c>
      <c r="M26" s="485">
        <v>0</v>
      </c>
      <c r="N26" s="485">
        <v>0</v>
      </c>
      <c r="O26" s="485">
        <v>0</v>
      </c>
      <c r="P26" s="487">
        <v>0</v>
      </c>
    </row>
    <row r="27" spans="1:16" ht="24" customHeight="1" x14ac:dyDescent="0.25">
      <c r="A27" s="483" t="s">
        <v>306</v>
      </c>
      <c r="B27" s="484">
        <v>0</v>
      </c>
      <c r="C27" s="485">
        <v>0</v>
      </c>
      <c r="D27" s="485">
        <v>0</v>
      </c>
      <c r="E27" s="485">
        <v>0</v>
      </c>
      <c r="F27" s="485">
        <v>0</v>
      </c>
      <c r="G27" s="485">
        <v>0</v>
      </c>
      <c r="H27" s="486">
        <v>0</v>
      </c>
      <c r="I27" s="485">
        <v>0</v>
      </c>
      <c r="J27" s="486">
        <v>7107</v>
      </c>
      <c r="K27" s="485">
        <v>0</v>
      </c>
      <c r="L27" s="485">
        <v>0</v>
      </c>
      <c r="M27" s="485">
        <v>0</v>
      </c>
      <c r="N27" s="485">
        <v>0</v>
      </c>
      <c r="O27" s="485">
        <v>0</v>
      </c>
      <c r="P27" s="487">
        <v>0</v>
      </c>
    </row>
    <row r="28" spans="1:16" ht="15.75" x14ac:dyDescent="0.25">
      <c r="A28" s="483" t="s">
        <v>307</v>
      </c>
      <c r="B28" s="484">
        <v>0</v>
      </c>
      <c r="C28" s="485">
        <v>0</v>
      </c>
      <c r="D28" s="485">
        <v>0</v>
      </c>
      <c r="E28" s="485">
        <v>0</v>
      </c>
      <c r="F28" s="485">
        <v>0</v>
      </c>
      <c r="G28" s="485">
        <v>0</v>
      </c>
      <c r="H28" s="486">
        <v>102</v>
      </c>
      <c r="I28" s="485">
        <v>0</v>
      </c>
      <c r="J28" s="486">
        <v>9250</v>
      </c>
      <c r="K28" s="485">
        <v>0</v>
      </c>
      <c r="L28" s="485">
        <v>0</v>
      </c>
      <c r="M28" s="485">
        <v>0</v>
      </c>
      <c r="N28" s="485">
        <v>0</v>
      </c>
      <c r="O28" s="485">
        <v>0</v>
      </c>
      <c r="P28" s="487">
        <v>421</v>
      </c>
    </row>
    <row r="29" spans="1:16" ht="31.5" x14ac:dyDescent="0.25">
      <c r="A29" s="483" t="s">
        <v>308</v>
      </c>
      <c r="B29" s="484">
        <v>2081</v>
      </c>
      <c r="C29" s="485">
        <v>3120</v>
      </c>
      <c r="D29" s="485">
        <v>3</v>
      </c>
      <c r="E29" s="485">
        <v>0</v>
      </c>
      <c r="F29" s="485">
        <v>16366</v>
      </c>
      <c r="G29" s="485">
        <v>4747</v>
      </c>
      <c r="H29" s="486">
        <v>6704</v>
      </c>
      <c r="I29" s="485">
        <v>2930</v>
      </c>
      <c r="J29" s="486">
        <v>12769</v>
      </c>
      <c r="K29" s="485">
        <v>0</v>
      </c>
      <c r="L29" s="485">
        <v>0</v>
      </c>
      <c r="M29" s="485">
        <v>0</v>
      </c>
      <c r="N29" s="485">
        <v>0</v>
      </c>
      <c r="O29" s="485">
        <v>0</v>
      </c>
      <c r="P29" s="487">
        <v>12855</v>
      </c>
    </row>
    <row r="30" spans="1:16" ht="15.75" x14ac:dyDescent="0.25">
      <c r="A30" s="483" t="s">
        <v>309</v>
      </c>
      <c r="B30" s="484">
        <v>0</v>
      </c>
      <c r="C30" s="485">
        <v>0</v>
      </c>
      <c r="D30" s="485">
        <v>0</v>
      </c>
      <c r="E30" s="485">
        <v>0</v>
      </c>
      <c r="F30" s="485">
        <v>0</v>
      </c>
      <c r="G30" s="485">
        <v>0</v>
      </c>
      <c r="H30" s="486">
        <v>3481</v>
      </c>
      <c r="I30" s="485">
        <v>0</v>
      </c>
      <c r="J30" s="486">
        <v>8527</v>
      </c>
      <c r="K30" s="485">
        <v>0</v>
      </c>
      <c r="L30" s="485">
        <v>0</v>
      </c>
      <c r="M30" s="485">
        <v>0</v>
      </c>
      <c r="N30" s="485">
        <v>0</v>
      </c>
      <c r="O30" s="485">
        <v>7457</v>
      </c>
      <c r="P30" s="487">
        <v>14659</v>
      </c>
    </row>
    <row r="31" spans="1:16" ht="19.899999999999999" customHeight="1" x14ac:dyDescent="0.25">
      <c r="A31" s="483" t="s">
        <v>310</v>
      </c>
      <c r="B31" s="484">
        <v>0</v>
      </c>
      <c r="C31" s="485">
        <v>0</v>
      </c>
      <c r="D31" s="485">
        <v>0</v>
      </c>
      <c r="E31" s="485">
        <v>0</v>
      </c>
      <c r="F31" s="485">
        <v>0</v>
      </c>
      <c r="G31" s="485">
        <v>0</v>
      </c>
      <c r="H31" s="486">
        <v>1323</v>
      </c>
      <c r="I31" s="485">
        <v>0</v>
      </c>
      <c r="J31" s="486">
        <v>318</v>
      </c>
      <c r="K31" s="485">
        <v>0</v>
      </c>
      <c r="L31" s="485">
        <v>0</v>
      </c>
      <c r="M31" s="485">
        <v>0</v>
      </c>
      <c r="N31" s="485">
        <v>0</v>
      </c>
      <c r="O31" s="485">
        <v>0</v>
      </c>
      <c r="P31" s="487">
        <v>0</v>
      </c>
    </row>
    <row r="32" spans="1:16" ht="15.75" x14ac:dyDescent="0.25">
      <c r="A32" s="483" t="s">
        <v>311</v>
      </c>
      <c r="B32" s="484">
        <v>0</v>
      </c>
      <c r="C32" s="485">
        <v>0</v>
      </c>
      <c r="D32" s="485">
        <v>0</v>
      </c>
      <c r="E32" s="485">
        <v>0</v>
      </c>
      <c r="F32" s="485">
        <v>0</v>
      </c>
      <c r="G32" s="485">
        <v>0</v>
      </c>
      <c r="H32" s="486">
        <v>4555</v>
      </c>
      <c r="I32" s="485">
        <v>0</v>
      </c>
      <c r="J32" s="486">
        <v>373</v>
      </c>
      <c r="K32" s="485">
        <v>0</v>
      </c>
      <c r="L32" s="485">
        <v>0</v>
      </c>
      <c r="M32" s="485">
        <v>0</v>
      </c>
      <c r="N32" s="485">
        <v>0</v>
      </c>
      <c r="O32" s="485">
        <v>0</v>
      </c>
      <c r="P32" s="487">
        <v>0</v>
      </c>
    </row>
    <row r="33" spans="1:16" ht="18.600000000000001" customHeight="1" x14ac:dyDescent="0.25">
      <c r="A33" s="483" t="s">
        <v>312</v>
      </c>
      <c r="B33" s="484">
        <v>0</v>
      </c>
      <c r="C33" s="485">
        <v>0</v>
      </c>
      <c r="D33" s="485">
        <v>0</v>
      </c>
      <c r="E33" s="485">
        <v>0</v>
      </c>
      <c r="F33" s="485">
        <v>0</v>
      </c>
      <c r="G33" s="485">
        <v>0</v>
      </c>
      <c r="H33" s="486">
        <v>2669</v>
      </c>
      <c r="I33" s="485">
        <v>0</v>
      </c>
      <c r="J33" s="486">
        <v>300</v>
      </c>
      <c r="K33" s="485">
        <v>0</v>
      </c>
      <c r="L33" s="485">
        <v>0</v>
      </c>
      <c r="M33" s="485">
        <v>0</v>
      </c>
      <c r="N33" s="485">
        <v>0</v>
      </c>
      <c r="O33" s="485">
        <v>0</v>
      </c>
      <c r="P33" s="487">
        <v>0</v>
      </c>
    </row>
    <row r="34" spans="1:16" ht="16.149999999999999" customHeight="1" x14ac:dyDescent="0.25">
      <c r="A34" s="483" t="s">
        <v>313</v>
      </c>
      <c r="B34" s="484">
        <v>0</v>
      </c>
      <c r="C34" s="485">
        <v>0</v>
      </c>
      <c r="D34" s="485">
        <v>0</v>
      </c>
      <c r="E34" s="485">
        <v>0</v>
      </c>
      <c r="F34" s="485">
        <v>0</v>
      </c>
      <c r="G34" s="485">
        <v>0</v>
      </c>
      <c r="H34" s="486">
        <v>6055</v>
      </c>
      <c r="I34" s="485">
        <v>0</v>
      </c>
      <c r="J34" s="486">
        <v>845</v>
      </c>
      <c r="K34" s="485">
        <v>0</v>
      </c>
      <c r="L34" s="485">
        <v>0</v>
      </c>
      <c r="M34" s="485">
        <v>0</v>
      </c>
      <c r="N34" s="485">
        <v>0</v>
      </c>
      <c r="O34" s="485">
        <v>0</v>
      </c>
      <c r="P34" s="487">
        <v>0</v>
      </c>
    </row>
    <row r="35" spans="1:16" ht="15.75" x14ac:dyDescent="0.25">
      <c r="A35" s="483" t="s">
        <v>314</v>
      </c>
      <c r="B35" s="484">
        <v>0</v>
      </c>
      <c r="C35" s="485">
        <v>0</v>
      </c>
      <c r="D35" s="485">
        <v>0</v>
      </c>
      <c r="E35" s="485">
        <v>0</v>
      </c>
      <c r="F35" s="485">
        <v>0</v>
      </c>
      <c r="G35" s="485">
        <v>0</v>
      </c>
      <c r="H35" s="486">
        <v>1295</v>
      </c>
      <c r="I35" s="485">
        <v>0</v>
      </c>
      <c r="J35" s="486">
        <v>360</v>
      </c>
      <c r="K35" s="485">
        <v>0</v>
      </c>
      <c r="L35" s="485">
        <v>0</v>
      </c>
      <c r="M35" s="485">
        <v>0</v>
      </c>
      <c r="N35" s="485">
        <v>0</v>
      </c>
      <c r="O35" s="485">
        <v>0</v>
      </c>
      <c r="P35" s="487">
        <v>0</v>
      </c>
    </row>
    <row r="36" spans="1:16" ht="15.75" x14ac:dyDescent="0.25">
      <c r="A36" s="483" t="s">
        <v>315</v>
      </c>
      <c r="B36" s="484">
        <v>0</v>
      </c>
      <c r="C36" s="485">
        <v>0</v>
      </c>
      <c r="D36" s="485">
        <v>0</v>
      </c>
      <c r="E36" s="485">
        <v>0</v>
      </c>
      <c r="F36" s="485">
        <v>0</v>
      </c>
      <c r="G36" s="485">
        <v>0</v>
      </c>
      <c r="H36" s="486">
        <v>5579</v>
      </c>
      <c r="I36" s="485">
        <v>0</v>
      </c>
      <c r="J36" s="486">
        <v>491</v>
      </c>
      <c r="K36" s="485">
        <v>0</v>
      </c>
      <c r="L36" s="485">
        <v>0</v>
      </c>
      <c r="M36" s="485">
        <v>0</v>
      </c>
      <c r="N36" s="485">
        <v>0</v>
      </c>
      <c r="O36" s="485">
        <v>0</v>
      </c>
      <c r="P36" s="487">
        <v>0</v>
      </c>
    </row>
    <row r="37" spans="1:16" ht="19.899999999999999" customHeight="1" x14ac:dyDescent="0.25">
      <c r="A37" s="483" t="s">
        <v>316</v>
      </c>
      <c r="B37" s="484">
        <v>0</v>
      </c>
      <c r="C37" s="485">
        <v>0</v>
      </c>
      <c r="D37" s="485">
        <v>0</v>
      </c>
      <c r="E37" s="485">
        <v>0</v>
      </c>
      <c r="F37" s="485">
        <v>0</v>
      </c>
      <c r="G37" s="485">
        <v>0</v>
      </c>
      <c r="H37" s="486">
        <v>8976</v>
      </c>
      <c r="I37" s="485">
        <v>0</v>
      </c>
      <c r="J37" s="486">
        <v>0</v>
      </c>
      <c r="K37" s="485">
        <v>0</v>
      </c>
      <c r="L37" s="485">
        <v>0</v>
      </c>
      <c r="M37" s="485">
        <v>0</v>
      </c>
      <c r="N37" s="485">
        <v>0</v>
      </c>
      <c r="O37" s="485">
        <v>0</v>
      </c>
      <c r="P37" s="487">
        <v>0</v>
      </c>
    </row>
    <row r="38" spans="1:16" ht="15.75" x14ac:dyDescent="0.25">
      <c r="A38" s="483" t="s">
        <v>317</v>
      </c>
      <c r="B38" s="484">
        <v>0</v>
      </c>
      <c r="C38" s="485">
        <v>0</v>
      </c>
      <c r="D38" s="485">
        <v>0</v>
      </c>
      <c r="E38" s="485">
        <v>0</v>
      </c>
      <c r="F38" s="485">
        <v>0</v>
      </c>
      <c r="G38" s="485">
        <v>0</v>
      </c>
      <c r="H38" s="486">
        <v>2797</v>
      </c>
      <c r="I38" s="485">
        <v>0</v>
      </c>
      <c r="J38" s="486">
        <v>521</v>
      </c>
      <c r="K38" s="485">
        <v>0</v>
      </c>
      <c r="L38" s="485">
        <v>0</v>
      </c>
      <c r="M38" s="485">
        <v>0</v>
      </c>
      <c r="N38" s="485">
        <v>0</v>
      </c>
      <c r="O38" s="485">
        <v>0</v>
      </c>
      <c r="P38" s="487">
        <v>0</v>
      </c>
    </row>
    <row r="39" spans="1:16" ht="31.5" x14ac:dyDescent="0.25">
      <c r="A39" s="483" t="s">
        <v>318</v>
      </c>
      <c r="B39" s="484">
        <v>0</v>
      </c>
      <c r="C39" s="485">
        <v>0</v>
      </c>
      <c r="D39" s="485">
        <v>0</v>
      </c>
      <c r="E39" s="485">
        <v>0</v>
      </c>
      <c r="F39" s="485">
        <v>0</v>
      </c>
      <c r="G39" s="485">
        <v>0</v>
      </c>
      <c r="H39" s="486">
        <v>5407</v>
      </c>
      <c r="I39" s="485">
        <v>0</v>
      </c>
      <c r="J39" s="486">
        <v>1192</v>
      </c>
      <c r="K39" s="485">
        <v>0</v>
      </c>
      <c r="L39" s="485">
        <v>0</v>
      </c>
      <c r="M39" s="485">
        <v>0</v>
      </c>
      <c r="N39" s="485">
        <v>0</v>
      </c>
      <c r="O39" s="485">
        <v>0</v>
      </c>
      <c r="P39" s="487">
        <v>0</v>
      </c>
    </row>
    <row r="40" spans="1:16" ht="15.75" x14ac:dyDescent="0.25">
      <c r="A40" s="483" t="s">
        <v>319</v>
      </c>
      <c r="B40" s="484">
        <v>0</v>
      </c>
      <c r="C40" s="485">
        <v>0</v>
      </c>
      <c r="D40" s="485">
        <v>0</v>
      </c>
      <c r="E40" s="485">
        <v>0</v>
      </c>
      <c r="F40" s="485">
        <v>0</v>
      </c>
      <c r="G40" s="485">
        <v>0</v>
      </c>
      <c r="H40" s="486">
        <v>0</v>
      </c>
      <c r="I40" s="485">
        <v>0</v>
      </c>
      <c r="J40" s="486">
        <v>0</v>
      </c>
      <c r="K40" s="485">
        <v>0</v>
      </c>
      <c r="L40" s="485">
        <v>0</v>
      </c>
      <c r="M40" s="485">
        <v>0</v>
      </c>
      <c r="N40" s="485">
        <v>0</v>
      </c>
      <c r="O40" s="485">
        <v>0</v>
      </c>
      <c r="P40" s="487">
        <v>0</v>
      </c>
    </row>
    <row r="41" spans="1:16" ht="15.75" x14ac:dyDescent="0.25">
      <c r="A41" s="483" t="s">
        <v>320</v>
      </c>
      <c r="B41" s="484">
        <v>0</v>
      </c>
      <c r="C41" s="485">
        <v>0</v>
      </c>
      <c r="D41" s="485">
        <v>0</v>
      </c>
      <c r="E41" s="485">
        <v>0</v>
      </c>
      <c r="F41" s="485">
        <v>0</v>
      </c>
      <c r="G41" s="485">
        <v>0</v>
      </c>
      <c r="H41" s="486">
        <v>5756</v>
      </c>
      <c r="I41" s="485">
        <v>183</v>
      </c>
      <c r="J41" s="486">
        <v>31965</v>
      </c>
      <c r="K41" s="485">
        <v>0</v>
      </c>
      <c r="L41" s="485">
        <v>0</v>
      </c>
      <c r="M41" s="485">
        <v>0</v>
      </c>
      <c r="N41" s="485">
        <v>0</v>
      </c>
      <c r="O41" s="485">
        <v>0</v>
      </c>
      <c r="P41" s="487">
        <v>30060</v>
      </c>
    </row>
    <row r="42" spans="1:16" ht="15.6" customHeight="1" x14ac:dyDescent="0.25">
      <c r="A42" s="483" t="s">
        <v>321</v>
      </c>
      <c r="B42" s="484">
        <v>0</v>
      </c>
      <c r="C42" s="485">
        <v>0</v>
      </c>
      <c r="D42" s="485">
        <v>0</v>
      </c>
      <c r="E42" s="485">
        <v>0</v>
      </c>
      <c r="F42" s="485">
        <v>0</v>
      </c>
      <c r="G42" s="485">
        <v>0</v>
      </c>
      <c r="H42" s="486">
        <v>0</v>
      </c>
      <c r="I42" s="485">
        <v>0</v>
      </c>
      <c r="J42" s="486">
        <v>1509</v>
      </c>
      <c r="K42" s="485">
        <v>0</v>
      </c>
      <c r="L42" s="485">
        <v>0</v>
      </c>
      <c r="M42" s="485">
        <v>0</v>
      </c>
      <c r="N42" s="485">
        <v>0</v>
      </c>
      <c r="O42" s="485">
        <v>0</v>
      </c>
      <c r="P42" s="487">
        <v>0</v>
      </c>
    </row>
    <row r="43" spans="1:16" ht="15.75" x14ac:dyDescent="0.25">
      <c r="A43" s="483" t="s">
        <v>322</v>
      </c>
      <c r="B43" s="484">
        <v>0</v>
      </c>
      <c r="C43" s="485">
        <v>50</v>
      </c>
      <c r="D43" s="485">
        <v>0</v>
      </c>
      <c r="E43" s="485">
        <v>0</v>
      </c>
      <c r="F43" s="485">
        <v>0</v>
      </c>
      <c r="G43" s="485">
        <v>0</v>
      </c>
      <c r="H43" s="486">
        <v>13924</v>
      </c>
      <c r="I43" s="485">
        <v>350</v>
      </c>
      <c r="J43" s="486">
        <v>66172</v>
      </c>
      <c r="K43" s="485">
        <v>0</v>
      </c>
      <c r="L43" s="485">
        <v>0</v>
      </c>
      <c r="M43" s="485">
        <v>0</v>
      </c>
      <c r="N43" s="485">
        <v>0</v>
      </c>
      <c r="O43" s="485">
        <v>0</v>
      </c>
      <c r="P43" s="487">
        <v>66103</v>
      </c>
    </row>
    <row r="44" spans="1:16" ht="15.75" x14ac:dyDescent="0.25">
      <c r="A44" s="483" t="s">
        <v>323</v>
      </c>
      <c r="B44" s="484">
        <v>48117</v>
      </c>
      <c r="C44" s="485">
        <v>0</v>
      </c>
      <c r="D44" s="485">
        <v>151</v>
      </c>
      <c r="E44" s="485">
        <v>137</v>
      </c>
      <c r="F44" s="485">
        <v>0</v>
      </c>
      <c r="G44" s="485">
        <v>0</v>
      </c>
      <c r="H44" s="486">
        <v>50</v>
      </c>
      <c r="I44" s="485">
        <v>0</v>
      </c>
      <c r="J44" s="486">
        <v>1402</v>
      </c>
      <c r="K44" s="485">
        <v>0</v>
      </c>
      <c r="L44" s="485">
        <v>0</v>
      </c>
      <c r="M44" s="485">
        <v>0</v>
      </c>
      <c r="N44" s="485">
        <v>0</v>
      </c>
      <c r="O44" s="485">
        <v>0</v>
      </c>
      <c r="P44" s="487">
        <v>15241</v>
      </c>
    </row>
    <row r="45" spans="1:16" ht="15.75" x14ac:dyDescent="0.25">
      <c r="A45" s="483" t="s">
        <v>324</v>
      </c>
      <c r="B45" s="484">
        <v>152114</v>
      </c>
      <c r="C45" s="485">
        <v>0</v>
      </c>
      <c r="D45" s="485">
        <v>1122</v>
      </c>
      <c r="E45" s="485">
        <v>1104</v>
      </c>
      <c r="F45" s="485">
        <v>28481</v>
      </c>
      <c r="G45" s="485">
        <v>6558</v>
      </c>
      <c r="H45" s="486">
        <v>11946</v>
      </c>
      <c r="I45" s="485">
        <v>0</v>
      </c>
      <c r="J45" s="486">
        <v>84165</v>
      </c>
      <c r="K45" s="485">
        <v>0</v>
      </c>
      <c r="L45" s="485">
        <v>0</v>
      </c>
      <c r="M45" s="485">
        <v>0</v>
      </c>
      <c r="N45" s="485">
        <v>0</v>
      </c>
      <c r="O45" s="485">
        <v>0</v>
      </c>
      <c r="P45" s="487">
        <v>173635</v>
      </c>
    </row>
    <row r="46" spans="1:16" ht="15" customHeight="1" x14ac:dyDescent="0.25">
      <c r="A46" s="483" t="s">
        <v>325</v>
      </c>
      <c r="B46" s="484">
        <v>0</v>
      </c>
      <c r="C46" s="485">
        <v>0</v>
      </c>
      <c r="D46" s="485">
        <v>0</v>
      </c>
      <c r="E46" s="485">
        <v>0</v>
      </c>
      <c r="F46" s="485">
        <v>0</v>
      </c>
      <c r="G46" s="485">
        <v>0</v>
      </c>
      <c r="H46" s="486">
        <v>0</v>
      </c>
      <c r="I46" s="485">
        <v>0</v>
      </c>
      <c r="J46" s="486">
        <v>0</v>
      </c>
      <c r="K46" s="485">
        <v>0</v>
      </c>
      <c r="L46" s="485">
        <v>45445</v>
      </c>
      <c r="M46" s="485">
        <v>45445</v>
      </c>
      <c r="N46" s="485">
        <v>0</v>
      </c>
      <c r="O46" s="485">
        <v>0</v>
      </c>
      <c r="P46" s="487">
        <v>0</v>
      </c>
    </row>
    <row r="47" spans="1:16" ht="28.9" customHeight="1" x14ac:dyDescent="0.25">
      <c r="A47" s="483" t="s">
        <v>326</v>
      </c>
      <c r="B47" s="484">
        <v>0</v>
      </c>
      <c r="C47" s="485">
        <v>0</v>
      </c>
      <c r="D47" s="485">
        <v>0</v>
      </c>
      <c r="E47" s="485">
        <v>0</v>
      </c>
      <c r="F47" s="485">
        <v>0</v>
      </c>
      <c r="G47" s="485">
        <v>0</v>
      </c>
      <c r="H47" s="486">
        <v>0</v>
      </c>
      <c r="I47" s="485">
        <v>0</v>
      </c>
      <c r="J47" s="486">
        <v>0</v>
      </c>
      <c r="K47" s="485">
        <v>0</v>
      </c>
      <c r="L47" s="485">
        <v>0</v>
      </c>
      <c r="M47" s="485">
        <v>0</v>
      </c>
      <c r="N47" s="485">
        <v>0</v>
      </c>
      <c r="O47" s="485">
        <v>0</v>
      </c>
      <c r="P47" s="487">
        <v>0</v>
      </c>
    </row>
    <row r="48" spans="1:16" ht="28.9" customHeight="1" x14ac:dyDescent="0.25">
      <c r="A48" s="483" t="s">
        <v>327</v>
      </c>
      <c r="B48" s="484">
        <v>0</v>
      </c>
      <c r="C48" s="485">
        <v>0</v>
      </c>
      <c r="D48" s="485">
        <v>0</v>
      </c>
      <c r="E48" s="485">
        <v>0</v>
      </c>
      <c r="F48" s="485">
        <v>0</v>
      </c>
      <c r="G48" s="485">
        <v>0</v>
      </c>
      <c r="H48" s="486">
        <v>0</v>
      </c>
      <c r="I48" s="485">
        <v>0</v>
      </c>
      <c r="J48" s="486">
        <v>0</v>
      </c>
      <c r="K48" s="485">
        <v>0</v>
      </c>
      <c r="L48" s="485">
        <v>0</v>
      </c>
      <c r="M48" s="485">
        <v>0</v>
      </c>
      <c r="N48" s="485">
        <v>0</v>
      </c>
      <c r="O48" s="485">
        <v>0</v>
      </c>
      <c r="P48" s="487">
        <v>0</v>
      </c>
    </row>
    <row r="49" spans="1:16" ht="47.45" customHeight="1" x14ac:dyDescent="0.25">
      <c r="A49" s="483" t="s">
        <v>328</v>
      </c>
      <c r="B49" s="484">
        <v>0</v>
      </c>
      <c r="C49" s="485">
        <v>0</v>
      </c>
      <c r="D49" s="485">
        <v>0</v>
      </c>
      <c r="E49" s="485">
        <v>0</v>
      </c>
      <c r="F49" s="485">
        <v>600</v>
      </c>
      <c r="G49" s="485">
        <v>600</v>
      </c>
      <c r="H49" s="486">
        <v>0</v>
      </c>
      <c r="I49" s="485">
        <v>2110</v>
      </c>
      <c r="J49" s="486">
        <v>0</v>
      </c>
      <c r="K49" s="485">
        <v>56800</v>
      </c>
      <c r="L49" s="485">
        <v>0</v>
      </c>
      <c r="M49" s="485">
        <v>56800</v>
      </c>
      <c r="N49" s="485">
        <v>0</v>
      </c>
      <c r="O49" s="485">
        <v>0</v>
      </c>
      <c r="P49" s="487">
        <v>1520</v>
      </c>
    </row>
    <row r="50" spans="1:16" ht="19.899999999999999" customHeight="1" x14ac:dyDescent="0.25">
      <c r="A50" s="483" t="s">
        <v>329</v>
      </c>
      <c r="B50" s="484">
        <v>0</v>
      </c>
      <c r="C50" s="485">
        <v>0</v>
      </c>
      <c r="D50" s="485">
        <v>0</v>
      </c>
      <c r="E50" s="485">
        <v>0</v>
      </c>
      <c r="F50" s="485">
        <v>0</v>
      </c>
      <c r="G50" s="485">
        <v>0</v>
      </c>
      <c r="H50" s="486">
        <v>0</v>
      </c>
      <c r="I50" s="485">
        <v>0</v>
      </c>
      <c r="J50" s="486">
        <v>0</v>
      </c>
      <c r="K50" s="485">
        <v>0</v>
      </c>
      <c r="L50" s="485">
        <v>0</v>
      </c>
      <c r="M50" s="485">
        <v>0</v>
      </c>
      <c r="N50" s="485">
        <v>0</v>
      </c>
      <c r="O50" s="485">
        <v>0</v>
      </c>
      <c r="P50" s="487">
        <v>0</v>
      </c>
    </row>
    <row r="51" spans="1:16" ht="19.899999999999999" customHeight="1" x14ac:dyDescent="0.25">
      <c r="A51" s="483" t="s">
        <v>330</v>
      </c>
      <c r="B51" s="484">
        <v>0</v>
      </c>
      <c r="C51" s="485">
        <v>0</v>
      </c>
      <c r="D51" s="485">
        <v>0</v>
      </c>
      <c r="E51" s="485">
        <v>0</v>
      </c>
      <c r="F51" s="485">
        <v>0</v>
      </c>
      <c r="G51" s="485">
        <v>0</v>
      </c>
      <c r="H51" s="486">
        <v>0</v>
      </c>
      <c r="I51" s="485">
        <v>0</v>
      </c>
      <c r="J51" s="486">
        <v>0</v>
      </c>
      <c r="K51" s="485">
        <v>0</v>
      </c>
      <c r="L51" s="485">
        <v>0</v>
      </c>
      <c r="M51" s="485">
        <v>0</v>
      </c>
      <c r="N51" s="485">
        <v>0</v>
      </c>
      <c r="O51" s="485">
        <v>0</v>
      </c>
      <c r="P51" s="487">
        <v>0</v>
      </c>
    </row>
    <row r="52" spans="1:16" ht="15.75" x14ac:dyDescent="0.25">
      <c r="A52" s="483" t="s">
        <v>331</v>
      </c>
      <c r="B52" s="484">
        <v>0</v>
      </c>
      <c r="C52" s="485">
        <v>0</v>
      </c>
      <c r="D52" s="485">
        <v>0</v>
      </c>
      <c r="E52" s="485">
        <v>0</v>
      </c>
      <c r="F52" s="485">
        <v>0</v>
      </c>
      <c r="G52" s="485">
        <v>0</v>
      </c>
      <c r="H52" s="486">
        <v>85</v>
      </c>
      <c r="I52" s="485">
        <v>0</v>
      </c>
      <c r="J52" s="486">
        <v>7094</v>
      </c>
      <c r="K52" s="485">
        <v>0</v>
      </c>
      <c r="L52" s="485">
        <v>0</v>
      </c>
      <c r="M52" s="485">
        <v>0</v>
      </c>
      <c r="N52" s="485">
        <v>0</v>
      </c>
      <c r="O52" s="485">
        <v>0</v>
      </c>
      <c r="P52" s="487">
        <v>1000</v>
      </c>
    </row>
    <row r="53" spans="1:16" ht="15.75" x14ac:dyDescent="0.25">
      <c r="A53" s="483" t="s">
        <v>332</v>
      </c>
      <c r="B53" s="484">
        <v>0</v>
      </c>
      <c r="C53" s="485">
        <v>0</v>
      </c>
      <c r="D53" s="485">
        <v>0</v>
      </c>
      <c r="E53" s="485">
        <v>0</v>
      </c>
      <c r="F53" s="485">
        <v>0</v>
      </c>
      <c r="G53" s="485">
        <v>0</v>
      </c>
      <c r="H53" s="486">
        <v>0</v>
      </c>
      <c r="I53" s="485">
        <v>0</v>
      </c>
      <c r="J53" s="486">
        <v>0</v>
      </c>
      <c r="K53" s="485">
        <v>0</v>
      </c>
      <c r="L53" s="485">
        <v>0</v>
      </c>
      <c r="M53" s="485">
        <v>0</v>
      </c>
      <c r="N53" s="485">
        <v>0</v>
      </c>
      <c r="O53" s="485">
        <v>0</v>
      </c>
      <c r="P53" s="487">
        <v>0</v>
      </c>
    </row>
    <row r="54" spans="1:16" ht="16.899999999999999" customHeight="1" x14ac:dyDescent="0.25">
      <c r="A54" s="483" t="s">
        <v>333</v>
      </c>
      <c r="B54" s="484">
        <v>0</v>
      </c>
      <c r="C54" s="485">
        <v>0</v>
      </c>
      <c r="D54" s="485">
        <v>0</v>
      </c>
      <c r="E54" s="485">
        <v>0</v>
      </c>
      <c r="F54" s="485">
        <v>0</v>
      </c>
      <c r="G54" s="485">
        <v>0</v>
      </c>
      <c r="H54" s="486">
        <v>397</v>
      </c>
      <c r="I54" s="485">
        <v>0</v>
      </c>
      <c r="J54" s="486">
        <v>7326</v>
      </c>
      <c r="K54" s="485">
        <v>0</v>
      </c>
      <c r="L54" s="485">
        <v>0</v>
      </c>
      <c r="M54" s="485">
        <v>0</v>
      </c>
      <c r="N54" s="485">
        <v>0</v>
      </c>
      <c r="O54" s="485">
        <v>0</v>
      </c>
      <c r="P54" s="487">
        <v>2465</v>
      </c>
    </row>
    <row r="55" spans="1:16" ht="25.9" customHeight="1" x14ac:dyDescent="0.25">
      <c r="A55" s="483" t="s">
        <v>334</v>
      </c>
      <c r="B55" s="484">
        <v>0</v>
      </c>
      <c r="C55" s="485">
        <v>0</v>
      </c>
      <c r="D55" s="485">
        <v>0</v>
      </c>
      <c r="E55" s="485">
        <v>0</v>
      </c>
      <c r="F55" s="485">
        <v>0</v>
      </c>
      <c r="G55" s="485">
        <v>0</v>
      </c>
      <c r="H55" s="486">
        <v>0</v>
      </c>
      <c r="I55" s="485">
        <v>0</v>
      </c>
      <c r="J55" s="486">
        <v>7050</v>
      </c>
      <c r="K55" s="485">
        <v>0</v>
      </c>
      <c r="L55" s="485">
        <v>0</v>
      </c>
      <c r="M55" s="485">
        <v>0</v>
      </c>
      <c r="N55" s="485">
        <v>0</v>
      </c>
      <c r="O55" s="485">
        <v>0</v>
      </c>
      <c r="P55" s="487">
        <v>400</v>
      </c>
    </row>
    <row r="56" spans="1:16" ht="15.75" x14ac:dyDescent="0.25">
      <c r="A56" s="483" t="s">
        <v>335</v>
      </c>
      <c r="B56" s="484">
        <v>0</v>
      </c>
      <c r="C56" s="485">
        <v>0</v>
      </c>
      <c r="D56" s="485">
        <v>0</v>
      </c>
      <c r="E56" s="485">
        <v>0</v>
      </c>
      <c r="F56" s="485">
        <v>0</v>
      </c>
      <c r="G56" s="485">
        <v>0</v>
      </c>
      <c r="H56" s="486">
        <v>0</v>
      </c>
      <c r="I56" s="485">
        <v>0</v>
      </c>
      <c r="J56" s="486">
        <v>27235</v>
      </c>
      <c r="K56" s="485">
        <v>0</v>
      </c>
      <c r="L56" s="485">
        <v>0</v>
      </c>
      <c r="M56" s="485">
        <v>0</v>
      </c>
      <c r="N56" s="485">
        <v>0</v>
      </c>
      <c r="O56" s="485">
        <v>0</v>
      </c>
      <c r="P56" s="487">
        <v>8064</v>
      </c>
    </row>
    <row r="57" spans="1:16" ht="15.75" x14ac:dyDescent="0.25">
      <c r="A57" s="483" t="s">
        <v>336</v>
      </c>
      <c r="B57" s="484">
        <v>0</v>
      </c>
      <c r="C57" s="485">
        <v>0</v>
      </c>
      <c r="D57" s="545">
        <v>0</v>
      </c>
      <c r="E57" s="485">
        <v>0</v>
      </c>
      <c r="F57" s="485">
        <v>0</v>
      </c>
      <c r="G57" s="485">
        <v>0</v>
      </c>
      <c r="H57" s="486">
        <v>0</v>
      </c>
      <c r="I57" s="485">
        <v>0</v>
      </c>
      <c r="J57" s="486">
        <v>8420</v>
      </c>
      <c r="K57" s="485">
        <v>0</v>
      </c>
      <c r="L57" s="485">
        <v>0</v>
      </c>
      <c r="M57" s="485">
        <v>0</v>
      </c>
      <c r="N57" s="485">
        <v>0</v>
      </c>
      <c r="O57" s="485">
        <v>0</v>
      </c>
      <c r="P57" s="487">
        <v>2529</v>
      </c>
    </row>
    <row r="58" spans="1:16" ht="15.75" x14ac:dyDescent="0.25">
      <c r="A58" s="483" t="s">
        <v>337</v>
      </c>
      <c r="B58" s="484">
        <v>0</v>
      </c>
      <c r="C58" s="485">
        <v>0</v>
      </c>
      <c r="D58" s="485">
        <v>0</v>
      </c>
      <c r="E58" s="485">
        <v>0</v>
      </c>
      <c r="F58" s="485">
        <v>0</v>
      </c>
      <c r="G58" s="485">
        <v>0</v>
      </c>
      <c r="H58" s="486">
        <v>0</v>
      </c>
      <c r="I58" s="485">
        <v>0</v>
      </c>
      <c r="J58" s="486">
        <v>13745</v>
      </c>
      <c r="K58" s="485">
        <v>0</v>
      </c>
      <c r="L58" s="485">
        <v>0</v>
      </c>
      <c r="M58" s="485">
        <v>0</v>
      </c>
      <c r="N58" s="485">
        <v>0</v>
      </c>
      <c r="O58" s="485">
        <v>0</v>
      </c>
      <c r="P58" s="487">
        <v>15</v>
      </c>
    </row>
    <row r="59" spans="1:16" ht="15.75" x14ac:dyDescent="0.25">
      <c r="A59" s="483" t="s">
        <v>338</v>
      </c>
      <c r="B59" s="484">
        <v>0</v>
      </c>
      <c r="C59" s="485">
        <v>0</v>
      </c>
      <c r="D59" s="485">
        <v>0</v>
      </c>
      <c r="E59" s="485">
        <v>0</v>
      </c>
      <c r="F59" s="485">
        <v>0</v>
      </c>
      <c r="G59" s="485">
        <v>0</v>
      </c>
      <c r="H59" s="486">
        <v>0</v>
      </c>
      <c r="I59" s="485">
        <v>0</v>
      </c>
      <c r="J59" s="486">
        <v>9394</v>
      </c>
      <c r="K59" s="485">
        <v>0</v>
      </c>
      <c r="L59" s="485">
        <v>0</v>
      </c>
      <c r="M59" s="485">
        <v>0</v>
      </c>
      <c r="N59" s="485">
        <v>0</v>
      </c>
      <c r="O59" s="485">
        <v>0</v>
      </c>
      <c r="P59" s="487">
        <v>15</v>
      </c>
    </row>
    <row r="60" spans="1:16" ht="31.5" x14ac:dyDescent="0.25">
      <c r="A60" s="483" t="s">
        <v>339</v>
      </c>
      <c r="B60" s="484">
        <v>0</v>
      </c>
      <c r="C60" s="485">
        <v>0</v>
      </c>
      <c r="D60" s="485">
        <v>0</v>
      </c>
      <c r="E60" s="485">
        <v>0</v>
      </c>
      <c r="F60" s="485">
        <v>0</v>
      </c>
      <c r="G60" s="485">
        <v>0</v>
      </c>
      <c r="H60" s="486">
        <v>326</v>
      </c>
      <c r="I60" s="485">
        <v>0</v>
      </c>
      <c r="J60" s="486">
        <v>131</v>
      </c>
      <c r="K60" s="485">
        <v>0</v>
      </c>
      <c r="L60" s="485">
        <v>0</v>
      </c>
      <c r="M60" s="485">
        <v>0</v>
      </c>
      <c r="N60" s="485">
        <v>0</v>
      </c>
      <c r="O60" s="485">
        <v>0</v>
      </c>
      <c r="P60" s="487">
        <v>0</v>
      </c>
    </row>
    <row r="61" spans="1:16" ht="15.75" x14ac:dyDescent="0.25">
      <c r="A61" s="483" t="s">
        <v>340</v>
      </c>
      <c r="B61" s="484">
        <v>0</v>
      </c>
      <c r="C61" s="485">
        <v>4266</v>
      </c>
      <c r="D61" s="485">
        <v>0</v>
      </c>
      <c r="E61" s="485">
        <v>0</v>
      </c>
      <c r="F61" s="485">
        <v>17311</v>
      </c>
      <c r="G61" s="485">
        <v>2553</v>
      </c>
      <c r="H61" s="486">
        <v>400</v>
      </c>
      <c r="I61" s="485">
        <v>5200</v>
      </c>
      <c r="J61" s="486">
        <v>18994</v>
      </c>
      <c r="K61" s="485">
        <v>0</v>
      </c>
      <c r="L61" s="485">
        <v>0</v>
      </c>
      <c r="M61" s="485">
        <v>0</v>
      </c>
      <c r="N61" s="485">
        <v>0</v>
      </c>
      <c r="O61" s="485">
        <v>0</v>
      </c>
      <c r="P61" s="487">
        <v>18670</v>
      </c>
    </row>
    <row r="62" spans="1:16" ht="15.75" x14ac:dyDescent="0.25">
      <c r="A62" s="483" t="s">
        <v>341</v>
      </c>
      <c r="B62" s="484">
        <v>0</v>
      </c>
      <c r="C62" s="485">
        <v>51151</v>
      </c>
      <c r="D62" s="485">
        <v>0</v>
      </c>
      <c r="E62" s="485">
        <v>0</v>
      </c>
      <c r="F62" s="485">
        <v>186372</v>
      </c>
      <c r="G62" s="485">
        <v>42616</v>
      </c>
      <c r="H62" s="486">
        <v>122054</v>
      </c>
      <c r="I62" s="485">
        <v>44507</v>
      </c>
      <c r="J62" s="486">
        <v>57936</v>
      </c>
      <c r="K62" s="485">
        <v>0</v>
      </c>
      <c r="L62" s="485">
        <v>0</v>
      </c>
      <c r="M62" s="485">
        <v>0</v>
      </c>
      <c r="N62" s="485">
        <v>0</v>
      </c>
      <c r="O62" s="485">
        <v>0</v>
      </c>
      <c r="P62" s="487">
        <v>148558</v>
      </c>
    </row>
    <row r="63" spans="1:16" ht="19.899999999999999" customHeight="1" x14ac:dyDescent="0.25">
      <c r="A63" s="483" t="s">
        <v>342</v>
      </c>
      <c r="B63" s="484">
        <v>0</v>
      </c>
      <c r="C63" s="485">
        <v>0</v>
      </c>
      <c r="D63" s="485">
        <v>0</v>
      </c>
      <c r="E63" s="485">
        <v>0</v>
      </c>
      <c r="F63" s="485">
        <v>0</v>
      </c>
      <c r="G63" s="485">
        <v>0</v>
      </c>
      <c r="H63" s="486">
        <v>0</v>
      </c>
      <c r="I63" s="485">
        <v>0</v>
      </c>
      <c r="J63" s="486">
        <v>0</v>
      </c>
      <c r="K63" s="485">
        <v>0</v>
      </c>
      <c r="L63" s="485">
        <v>0</v>
      </c>
      <c r="M63" s="485">
        <v>0</v>
      </c>
      <c r="N63" s="485">
        <v>0</v>
      </c>
      <c r="O63" s="485">
        <v>0</v>
      </c>
      <c r="P63" s="487">
        <v>0</v>
      </c>
    </row>
    <row r="64" spans="1:16" ht="15.75" x14ac:dyDescent="0.25">
      <c r="A64" s="483" t="s">
        <v>343</v>
      </c>
      <c r="B64" s="484">
        <v>0</v>
      </c>
      <c r="C64" s="485">
        <v>0</v>
      </c>
      <c r="D64" s="485">
        <v>0</v>
      </c>
      <c r="E64" s="485">
        <v>0</v>
      </c>
      <c r="F64" s="485">
        <v>0</v>
      </c>
      <c r="G64" s="485">
        <v>0</v>
      </c>
      <c r="H64" s="486">
        <v>0</v>
      </c>
      <c r="I64" s="485">
        <v>0</v>
      </c>
      <c r="J64" s="486">
        <v>448</v>
      </c>
      <c r="K64" s="485">
        <v>0</v>
      </c>
      <c r="L64" s="485">
        <v>0</v>
      </c>
      <c r="M64" s="485">
        <v>0</v>
      </c>
      <c r="N64" s="485">
        <v>0</v>
      </c>
      <c r="O64" s="485">
        <v>0</v>
      </c>
      <c r="P64" s="487">
        <v>0</v>
      </c>
    </row>
    <row r="65" spans="1:16" ht="15.75" x14ac:dyDescent="0.25">
      <c r="A65" s="483" t="s">
        <v>344</v>
      </c>
      <c r="B65" s="484">
        <v>0</v>
      </c>
      <c r="C65" s="485">
        <v>0</v>
      </c>
      <c r="D65" s="485">
        <v>0</v>
      </c>
      <c r="E65" s="485">
        <v>0</v>
      </c>
      <c r="F65" s="485">
        <v>0</v>
      </c>
      <c r="G65" s="485">
        <v>0</v>
      </c>
      <c r="H65" s="486">
        <v>3</v>
      </c>
      <c r="I65" s="485">
        <v>0</v>
      </c>
      <c r="J65" s="486">
        <v>36771</v>
      </c>
      <c r="K65" s="485">
        <v>0</v>
      </c>
      <c r="L65" s="485">
        <v>0</v>
      </c>
      <c r="M65" s="485">
        <v>0</v>
      </c>
      <c r="N65" s="485">
        <v>0</v>
      </c>
      <c r="O65" s="485">
        <v>0</v>
      </c>
      <c r="P65" s="487">
        <v>6185</v>
      </c>
    </row>
    <row r="66" spans="1:16" ht="31.5" x14ac:dyDescent="0.25">
      <c r="A66" s="483" t="s">
        <v>345</v>
      </c>
      <c r="B66" s="484">
        <v>0</v>
      </c>
      <c r="C66" s="485">
        <v>0</v>
      </c>
      <c r="D66" s="485">
        <v>0</v>
      </c>
      <c r="E66" s="485">
        <v>0</v>
      </c>
      <c r="F66" s="485">
        <v>0</v>
      </c>
      <c r="G66" s="485">
        <v>0</v>
      </c>
      <c r="H66" s="486">
        <v>0</v>
      </c>
      <c r="I66" s="485">
        <v>0</v>
      </c>
      <c r="J66" s="486">
        <v>0</v>
      </c>
      <c r="K66" s="485">
        <v>0</v>
      </c>
      <c r="L66" s="485">
        <v>0</v>
      </c>
      <c r="M66" s="485">
        <v>0</v>
      </c>
      <c r="N66" s="485">
        <v>0</v>
      </c>
      <c r="O66" s="485">
        <v>0</v>
      </c>
      <c r="P66" s="487">
        <v>0</v>
      </c>
    </row>
    <row r="67" spans="1:16" ht="15.75" x14ac:dyDescent="0.25">
      <c r="A67" s="483" t="s">
        <v>346</v>
      </c>
      <c r="B67" s="484">
        <v>0</v>
      </c>
      <c r="C67" s="485">
        <v>0</v>
      </c>
      <c r="D67" s="485">
        <v>0</v>
      </c>
      <c r="E67" s="485">
        <v>0</v>
      </c>
      <c r="F67" s="485">
        <v>0</v>
      </c>
      <c r="G67" s="485">
        <v>0</v>
      </c>
      <c r="H67" s="486">
        <v>81</v>
      </c>
      <c r="I67" s="485">
        <v>433</v>
      </c>
      <c r="J67" s="486">
        <v>10802</v>
      </c>
      <c r="K67" s="485">
        <v>0</v>
      </c>
      <c r="L67" s="485">
        <v>0</v>
      </c>
      <c r="M67" s="485">
        <v>0</v>
      </c>
      <c r="N67" s="485">
        <v>0</v>
      </c>
      <c r="O67" s="485">
        <v>0</v>
      </c>
      <c r="P67" s="487">
        <v>4491</v>
      </c>
    </row>
    <row r="68" spans="1:16" ht="15.75" x14ac:dyDescent="0.25">
      <c r="A68" s="483" t="s">
        <v>347</v>
      </c>
      <c r="B68" s="484">
        <v>0</v>
      </c>
      <c r="C68" s="485">
        <v>20</v>
      </c>
      <c r="D68" s="485">
        <v>0</v>
      </c>
      <c r="E68" s="485">
        <v>0</v>
      </c>
      <c r="F68" s="485">
        <v>0</v>
      </c>
      <c r="G68" s="485">
        <v>0</v>
      </c>
      <c r="H68" s="486">
        <v>5298</v>
      </c>
      <c r="I68" s="485">
        <v>413</v>
      </c>
      <c r="J68" s="486">
        <v>30768</v>
      </c>
      <c r="K68" s="485">
        <v>0</v>
      </c>
      <c r="L68" s="485">
        <v>0</v>
      </c>
      <c r="M68" s="485">
        <v>0</v>
      </c>
      <c r="N68" s="485">
        <v>0</v>
      </c>
      <c r="O68" s="485">
        <v>0</v>
      </c>
      <c r="P68" s="487">
        <v>23076</v>
      </c>
    </row>
    <row r="69" spans="1:16" ht="21" customHeight="1" x14ac:dyDescent="0.25">
      <c r="A69" s="483" t="s">
        <v>348</v>
      </c>
      <c r="B69" s="484">
        <v>0</v>
      </c>
      <c r="C69" s="485">
        <v>0</v>
      </c>
      <c r="D69" s="485">
        <v>0</v>
      </c>
      <c r="E69" s="485">
        <v>0</v>
      </c>
      <c r="F69" s="485">
        <v>0</v>
      </c>
      <c r="G69" s="485">
        <v>0</v>
      </c>
      <c r="H69" s="486">
        <v>0</v>
      </c>
      <c r="I69" s="485">
        <v>0</v>
      </c>
      <c r="J69" s="486">
        <v>1205</v>
      </c>
      <c r="K69" s="485">
        <v>0</v>
      </c>
      <c r="L69" s="485">
        <v>0</v>
      </c>
      <c r="M69" s="485">
        <v>0</v>
      </c>
      <c r="N69" s="485">
        <v>0</v>
      </c>
      <c r="O69" s="485">
        <v>0</v>
      </c>
      <c r="P69" s="487">
        <v>0</v>
      </c>
    </row>
    <row r="70" spans="1:16" ht="15.75" x14ac:dyDescent="0.25">
      <c r="A70" s="483" t="s">
        <v>349</v>
      </c>
      <c r="B70" s="484">
        <v>0</v>
      </c>
      <c r="C70" s="485">
        <v>0</v>
      </c>
      <c r="D70" s="485">
        <v>0</v>
      </c>
      <c r="E70" s="485">
        <v>0</v>
      </c>
      <c r="F70" s="485">
        <v>0</v>
      </c>
      <c r="G70" s="485">
        <v>0</v>
      </c>
      <c r="H70" s="486">
        <v>18658</v>
      </c>
      <c r="I70" s="485">
        <v>20</v>
      </c>
      <c r="J70" s="486">
        <v>26439</v>
      </c>
      <c r="K70" s="485">
        <v>0</v>
      </c>
      <c r="L70" s="485">
        <v>0</v>
      </c>
      <c r="M70" s="485">
        <v>0</v>
      </c>
      <c r="N70" s="485">
        <v>0</v>
      </c>
      <c r="O70" s="485">
        <v>0</v>
      </c>
      <c r="P70" s="487">
        <v>26479</v>
      </c>
    </row>
    <row r="71" spans="1:16" ht="15.75" x14ac:dyDescent="0.25">
      <c r="A71" s="483" t="s">
        <v>350</v>
      </c>
      <c r="B71" s="484">
        <v>0</v>
      </c>
      <c r="C71" s="485">
        <v>0</v>
      </c>
      <c r="D71" s="485">
        <v>0</v>
      </c>
      <c r="E71" s="485">
        <v>0</v>
      </c>
      <c r="F71" s="485">
        <v>0</v>
      </c>
      <c r="G71" s="485">
        <v>0</v>
      </c>
      <c r="H71" s="486">
        <v>338</v>
      </c>
      <c r="I71" s="485">
        <v>0</v>
      </c>
      <c r="J71" s="486">
        <v>55875</v>
      </c>
      <c r="K71" s="485">
        <v>0</v>
      </c>
      <c r="L71" s="485">
        <v>0</v>
      </c>
      <c r="M71" s="485">
        <v>0</v>
      </c>
      <c r="N71" s="485">
        <v>86550</v>
      </c>
      <c r="O71" s="485">
        <v>0</v>
      </c>
      <c r="P71" s="487">
        <v>11076</v>
      </c>
    </row>
    <row r="72" spans="1:16" ht="31.5" x14ac:dyDescent="0.25">
      <c r="A72" s="483" t="s">
        <v>351</v>
      </c>
      <c r="B72" s="484">
        <v>0</v>
      </c>
      <c r="C72" s="485">
        <v>1215</v>
      </c>
      <c r="D72" s="485">
        <v>0</v>
      </c>
      <c r="E72" s="485">
        <v>0</v>
      </c>
      <c r="F72" s="485">
        <v>2021</v>
      </c>
      <c r="G72" s="485">
        <v>633</v>
      </c>
      <c r="H72" s="486">
        <v>1676</v>
      </c>
      <c r="I72" s="485">
        <v>174</v>
      </c>
      <c r="J72" s="486">
        <v>4574</v>
      </c>
      <c r="K72" s="485">
        <v>0</v>
      </c>
      <c r="L72" s="485">
        <v>0</v>
      </c>
      <c r="M72" s="485">
        <v>0</v>
      </c>
      <c r="N72" s="485">
        <v>91827</v>
      </c>
      <c r="O72" s="485">
        <v>0</v>
      </c>
      <c r="P72" s="487">
        <v>13714</v>
      </c>
    </row>
    <row r="73" spans="1:16" ht="32.25" thickBot="1" x14ac:dyDescent="0.3">
      <c r="A73" s="488" t="s">
        <v>352</v>
      </c>
      <c r="B73" s="489">
        <v>0</v>
      </c>
      <c r="C73" s="490">
        <v>0</v>
      </c>
      <c r="D73" s="490">
        <v>0</v>
      </c>
      <c r="E73" s="490">
        <v>0</v>
      </c>
      <c r="F73" s="490">
        <v>0</v>
      </c>
      <c r="G73" s="490">
        <v>0</v>
      </c>
      <c r="H73" s="491">
        <v>0</v>
      </c>
      <c r="I73" s="490">
        <v>0</v>
      </c>
      <c r="J73" s="491">
        <v>550</v>
      </c>
      <c r="K73" s="490">
        <v>0</v>
      </c>
      <c r="L73" s="490">
        <v>0</v>
      </c>
      <c r="M73" s="490">
        <v>0</v>
      </c>
      <c r="N73" s="490">
        <v>6900</v>
      </c>
      <c r="O73" s="490">
        <v>0</v>
      </c>
      <c r="P73" s="492">
        <v>5120</v>
      </c>
    </row>
    <row r="74" spans="1:16" ht="30" customHeight="1" thickBot="1" x14ac:dyDescent="0.3">
      <c r="A74" s="493" t="s">
        <v>45</v>
      </c>
      <c r="B74" s="494">
        <v>202312</v>
      </c>
      <c r="C74" s="495">
        <v>60037</v>
      </c>
      <c r="D74" s="495">
        <v>1276</v>
      </c>
      <c r="E74" s="495">
        <v>1241</v>
      </c>
      <c r="F74" s="495">
        <v>251151</v>
      </c>
      <c r="G74" s="495">
        <v>57707</v>
      </c>
      <c r="H74" s="496">
        <v>261300</v>
      </c>
      <c r="I74" s="497">
        <v>56971</v>
      </c>
      <c r="J74" s="497">
        <v>851677</v>
      </c>
      <c r="K74" s="497">
        <v>56800</v>
      </c>
      <c r="L74" s="497">
        <v>45445</v>
      </c>
      <c r="M74" s="497">
        <v>102245</v>
      </c>
      <c r="N74" s="495">
        <v>185277</v>
      </c>
      <c r="O74" s="495">
        <v>7457</v>
      </c>
      <c r="P74" s="554">
        <v>785596</v>
      </c>
    </row>
    <row r="75" spans="1:16" ht="15.75" thickBot="1" x14ac:dyDescent="0.3">
      <c r="A75" s="498" t="s">
        <v>199</v>
      </c>
      <c r="B75" s="499"/>
      <c r="C75" s="499"/>
      <c r="D75" s="499"/>
      <c r="E75" s="499"/>
      <c r="F75" s="499"/>
      <c r="G75" s="499"/>
      <c r="H75" s="500"/>
      <c r="I75" s="501"/>
      <c r="J75" s="500">
        <v>49500</v>
      </c>
      <c r="K75" s="501"/>
      <c r="L75" s="501"/>
      <c r="M75" s="501"/>
      <c r="N75" s="499"/>
      <c r="O75" s="499"/>
      <c r="P75" s="502">
        <v>10000</v>
      </c>
    </row>
    <row r="76" spans="1:16" ht="15.75" thickBot="1" x14ac:dyDescent="0.3">
      <c r="A76" s="503" t="s">
        <v>47</v>
      </c>
      <c r="B76" s="504">
        <v>202312</v>
      </c>
      <c r="C76" s="504">
        <v>60037</v>
      </c>
      <c r="D76" s="504">
        <v>1276</v>
      </c>
      <c r="E76" s="504">
        <v>1241</v>
      </c>
      <c r="F76" s="504">
        <v>251151</v>
      </c>
      <c r="G76" s="504">
        <v>57707</v>
      </c>
      <c r="H76" s="505">
        <v>261300</v>
      </c>
      <c r="I76" s="506">
        <v>56971</v>
      </c>
      <c r="J76" s="505">
        <v>901177</v>
      </c>
      <c r="K76" s="506">
        <v>56800</v>
      </c>
      <c r="L76" s="506">
        <v>45445</v>
      </c>
      <c r="M76" s="506">
        <v>102245</v>
      </c>
      <c r="N76" s="504">
        <v>185277</v>
      </c>
      <c r="O76" s="504">
        <v>7457</v>
      </c>
      <c r="P76" s="507">
        <v>795596</v>
      </c>
    </row>
    <row r="87" ht="12.6" customHeight="1" x14ac:dyDescent="0.25"/>
  </sheetData>
  <mergeCells count="19">
    <mergeCell ref="B2:O2"/>
    <mergeCell ref="B3:O3"/>
    <mergeCell ref="A5:A10"/>
    <mergeCell ref="B5:C8"/>
    <mergeCell ref="D5:G6"/>
    <mergeCell ref="H5:P8"/>
    <mergeCell ref="B9:B10"/>
    <mergeCell ref="C9:C10"/>
    <mergeCell ref="D9:D10"/>
    <mergeCell ref="E9:E10"/>
    <mergeCell ref="N9:N10"/>
    <mergeCell ref="O9:O10"/>
    <mergeCell ref="P9:P10"/>
    <mergeCell ref="F9:F10"/>
    <mergeCell ref="G9:G10"/>
    <mergeCell ref="H9:H10"/>
    <mergeCell ref="I9:I10"/>
    <mergeCell ref="J9:J10"/>
    <mergeCell ref="K9:M9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J73"/>
  <sheetViews>
    <sheetView zoomScale="73" zoomScaleNormal="73" workbookViewId="0">
      <selection activeCell="A72" sqref="A72"/>
    </sheetView>
  </sheetViews>
  <sheetFormatPr defaultColWidth="9.140625" defaultRowHeight="15" x14ac:dyDescent="0.25"/>
  <cols>
    <col min="1" max="1" width="45.28515625" style="29" customWidth="1"/>
    <col min="2" max="2" width="21.85546875" style="29" customWidth="1"/>
    <col min="3" max="3" width="20.7109375" style="29" customWidth="1"/>
    <col min="4" max="4" width="20.28515625" style="29" customWidth="1"/>
    <col min="5" max="16384" width="9.140625" style="29"/>
  </cols>
  <sheetData>
    <row r="2" spans="1:10" ht="14.45" customHeight="1" x14ac:dyDescent="0.25">
      <c r="A2" s="667" t="s">
        <v>73</v>
      </c>
      <c r="B2" s="667"/>
      <c r="C2" s="667"/>
      <c r="D2" s="667"/>
    </row>
    <row r="3" spans="1:10" ht="26.45" customHeight="1" x14ac:dyDescent="0.25">
      <c r="A3" s="667"/>
      <c r="B3" s="667"/>
      <c r="C3" s="667"/>
      <c r="D3" s="667"/>
    </row>
    <row r="4" spans="1:10" ht="30.6" customHeight="1" thickBot="1" x14ac:dyDescent="0.3">
      <c r="A4" s="667" t="s">
        <v>10</v>
      </c>
      <c r="B4" s="667"/>
    </row>
    <row r="5" spans="1:10" ht="30.6" customHeight="1" x14ac:dyDescent="0.25">
      <c r="A5" s="670" t="s">
        <v>0</v>
      </c>
      <c r="B5" s="672" t="s">
        <v>1</v>
      </c>
      <c r="C5" s="672"/>
      <c r="D5" s="673"/>
    </row>
    <row r="6" spans="1:10" ht="37.9" customHeight="1" thickBot="1" x14ac:dyDescent="0.3">
      <c r="A6" s="671"/>
      <c r="B6" s="84" t="s">
        <v>45</v>
      </c>
      <c r="C6" s="85" t="s">
        <v>46</v>
      </c>
      <c r="D6" s="86" t="s">
        <v>47</v>
      </c>
    </row>
    <row r="7" spans="1:10" ht="16.5" customHeight="1" x14ac:dyDescent="0.25">
      <c r="A7" s="674" t="s">
        <v>2</v>
      </c>
      <c r="B7" s="675"/>
      <c r="C7" s="675"/>
      <c r="D7" s="676"/>
      <c r="E7" s="28"/>
      <c r="F7" s="27"/>
      <c r="G7" s="27"/>
      <c r="H7" s="27"/>
      <c r="I7" s="27"/>
      <c r="J7" s="27"/>
    </row>
    <row r="8" spans="1:10" ht="16.5" customHeight="1" x14ac:dyDescent="0.25">
      <c r="A8" s="677" t="s">
        <v>11</v>
      </c>
      <c r="B8" s="678"/>
      <c r="C8" s="678"/>
      <c r="D8" s="679"/>
      <c r="E8" s="28"/>
      <c r="F8" s="27"/>
      <c r="G8" s="27"/>
      <c r="H8" s="27"/>
      <c r="I8" s="27"/>
      <c r="J8" s="27"/>
    </row>
    <row r="9" spans="1:10" ht="28.9" customHeight="1" x14ac:dyDescent="0.25">
      <c r="A9" s="680" t="s">
        <v>20</v>
      </c>
      <c r="B9" s="681"/>
      <c r="C9" s="681"/>
      <c r="D9" s="682"/>
      <c r="E9" s="28"/>
      <c r="F9" s="27"/>
      <c r="G9" s="27"/>
      <c r="H9" s="27"/>
      <c r="I9" s="27"/>
      <c r="J9" s="27"/>
    </row>
    <row r="10" spans="1:10" ht="16.5" customHeight="1" x14ac:dyDescent="0.25">
      <c r="A10" s="40" t="s">
        <v>21</v>
      </c>
      <c r="B10" s="6">
        <v>61697</v>
      </c>
      <c r="C10" s="6">
        <v>0</v>
      </c>
      <c r="D10" s="31">
        <v>61697</v>
      </c>
      <c r="E10" s="28"/>
      <c r="F10" s="27"/>
      <c r="G10" s="27"/>
      <c r="H10" s="27"/>
      <c r="I10" s="27"/>
      <c r="J10" s="27"/>
    </row>
    <row r="11" spans="1:10" ht="19.149999999999999" customHeight="1" x14ac:dyDescent="0.25">
      <c r="A11" s="32" t="s">
        <v>22</v>
      </c>
      <c r="B11" s="25">
        <v>26394</v>
      </c>
      <c r="C11" s="37"/>
      <c r="D11" s="74">
        <v>26394</v>
      </c>
      <c r="E11" s="28"/>
      <c r="F11" s="27"/>
      <c r="G11" s="27"/>
      <c r="H11" s="27"/>
      <c r="I11" s="27"/>
      <c r="J11" s="27"/>
    </row>
    <row r="12" spans="1:10" ht="15.75" x14ac:dyDescent="0.25">
      <c r="A12" s="32" t="s">
        <v>58</v>
      </c>
      <c r="B12" s="25">
        <v>18048</v>
      </c>
      <c r="C12" s="37"/>
      <c r="D12" s="74">
        <v>18048</v>
      </c>
      <c r="E12" s="28"/>
      <c r="F12" s="27"/>
      <c r="G12" s="27"/>
      <c r="H12" s="27"/>
      <c r="I12" s="27"/>
      <c r="J12" s="27"/>
    </row>
    <row r="13" spans="1:10" ht="15.75" x14ac:dyDescent="0.25">
      <c r="A13" s="32" t="s">
        <v>23</v>
      </c>
      <c r="B13" s="25">
        <v>235</v>
      </c>
      <c r="C13" s="37"/>
      <c r="D13" s="74">
        <v>235</v>
      </c>
      <c r="E13" s="28"/>
      <c r="F13" s="27"/>
      <c r="G13" s="27"/>
      <c r="H13" s="27"/>
      <c r="I13" s="27"/>
      <c r="J13" s="27"/>
    </row>
    <row r="14" spans="1:10" ht="17.45" customHeight="1" x14ac:dyDescent="0.25">
      <c r="A14" s="32" t="s">
        <v>52</v>
      </c>
      <c r="B14" s="25">
        <v>17020</v>
      </c>
      <c r="C14" s="39"/>
      <c r="D14" s="75">
        <v>17020</v>
      </c>
      <c r="E14" s="28"/>
      <c r="F14" s="27"/>
      <c r="G14" s="27"/>
      <c r="H14" s="27"/>
      <c r="I14" s="27"/>
      <c r="J14" s="27"/>
    </row>
    <row r="15" spans="1:10" ht="15.75" x14ac:dyDescent="0.25">
      <c r="A15" s="40" t="s">
        <v>3</v>
      </c>
      <c r="B15" s="6">
        <v>25405</v>
      </c>
      <c r="C15" s="6">
        <v>0</v>
      </c>
      <c r="D15" s="76">
        <v>25405</v>
      </c>
      <c r="E15" s="28"/>
      <c r="F15" s="27"/>
      <c r="G15" s="27"/>
      <c r="H15" s="27"/>
      <c r="I15" s="27"/>
      <c r="J15" s="27"/>
    </row>
    <row r="16" spans="1:10" ht="15.75" x14ac:dyDescent="0.25">
      <c r="A16" s="32" t="s">
        <v>22</v>
      </c>
      <c r="B16" s="25">
        <v>18898</v>
      </c>
      <c r="C16" s="23"/>
      <c r="D16" s="74">
        <v>18898</v>
      </c>
      <c r="E16" s="28"/>
      <c r="F16" s="27"/>
      <c r="G16" s="27"/>
      <c r="H16" s="27"/>
      <c r="I16" s="27"/>
      <c r="J16" s="27"/>
    </row>
    <row r="17" spans="1:10" ht="15.75" x14ac:dyDescent="0.25">
      <c r="A17" s="32" t="s">
        <v>23</v>
      </c>
      <c r="B17" s="25">
        <v>6507</v>
      </c>
      <c r="C17" s="23"/>
      <c r="D17" s="74">
        <v>6507</v>
      </c>
      <c r="E17" s="28"/>
      <c r="F17" s="27"/>
      <c r="G17" s="27"/>
      <c r="H17" s="27"/>
      <c r="I17" s="27"/>
      <c r="J17" s="27"/>
    </row>
    <row r="18" spans="1:10" ht="15.75" x14ac:dyDescent="0.25">
      <c r="A18" s="32" t="s">
        <v>28</v>
      </c>
      <c r="B18" s="23">
        <v>0</v>
      </c>
      <c r="C18" s="23"/>
      <c r="D18" s="74">
        <v>0</v>
      </c>
      <c r="E18" s="28"/>
      <c r="F18" s="27"/>
      <c r="G18" s="27"/>
      <c r="H18" s="27"/>
      <c r="I18" s="27"/>
      <c r="J18" s="27"/>
    </row>
    <row r="19" spans="1:10" ht="33.6" customHeight="1" x14ac:dyDescent="0.25">
      <c r="A19" s="41" t="s">
        <v>24</v>
      </c>
      <c r="B19" s="38">
        <v>79920</v>
      </c>
      <c r="C19" s="11">
        <v>0</v>
      </c>
      <c r="D19" s="77">
        <v>79920</v>
      </c>
      <c r="E19" s="28"/>
      <c r="F19" s="27"/>
      <c r="G19" s="27"/>
      <c r="H19" s="27"/>
      <c r="I19" s="27"/>
      <c r="J19" s="27"/>
    </row>
    <row r="20" spans="1:10" ht="15.75" x14ac:dyDescent="0.25">
      <c r="A20" s="32" t="s">
        <v>25</v>
      </c>
      <c r="B20" s="25">
        <v>31307</v>
      </c>
      <c r="C20" s="8"/>
      <c r="D20" s="75">
        <v>31307</v>
      </c>
      <c r="E20" s="9"/>
      <c r="F20" s="49"/>
      <c r="G20" s="27"/>
      <c r="H20" s="27"/>
      <c r="I20" s="27"/>
      <c r="J20" s="27"/>
    </row>
    <row r="21" spans="1:10" ht="15.75" x14ac:dyDescent="0.25">
      <c r="A21" s="32" t="s">
        <v>26</v>
      </c>
      <c r="B21" s="25">
        <v>4860</v>
      </c>
      <c r="C21" s="8"/>
      <c r="D21" s="75">
        <v>4860</v>
      </c>
      <c r="E21" s="9"/>
      <c r="F21" s="49"/>
      <c r="G21" s="27"/>
      <c r="H21" s="27"/>
      <c r="I21" s="27"/>
      <c r="J21" s="27"/>
    </row>
    <row r="22" spans="1:10" ht="15.75" x14ac:dyDescent="0.25">
      <c r="A22" s="32" t="s">
        <v>27</v>
      </c>
      <c r="B22" s="25">
        <v>43403</v>
      </c>
      <c r="C22" s="8"/>
      <c r="D22" s="75">
        <v>43403</v>
      </c>
      <c r="E22" s="9"/>
      <c r="F22" s="49"/>
      <c r="G22" s="27"/>
      <c r="H22" s="27"/>
      <c r="I22" s="27"/>
      <c r="J22" s="27"/>
    </row>
    <row r="23" spans="1:10" ht="15.75" x14ac:dyDescent="0.25">
      <c r="A23" s="32" t="s">
        <v>28</v>
      </c>
      <c r="B23" s="25">
        <v>350</v>
      </c>
      <c r="C23" s="8"/>
      <c r="D23" s="75">
        <v>350</v>
      </c>
      <c r="E23" s="9"/>
      <c r="F23" s="49"/>
      <c r="G23" s="27"/>
      <c r="H23" s="27"/>
      <c r="I23" s="27"/>
      <c r="J23" s="27"/>
    </row>
    <row r="24" spans="1:10" ht="31.5" x14ac:dyDescent="0.25">
      <c r="A24" s="41" t="s">
        <v>29</v>
      </c>
      <c r="B24" s="6">
        <v>28878</v>
      </c>
      <c r="C24" s="6">
        <v>0</v>
      </c>
      <c r="D24" s="77">
        <v>28878</v>
      </c>
      <c r="E24" s="28"/>
      <c r="F24" s="27"/>
      <c r="G24" s="27"/>
      <c r="H24" s="27"/>
      <c r="I24" s="27"/>
      <c r="J24" s="27"/>
    </row>
    <row r="25" spans="1:10" ht="15.75" x14ac:dyDescent="0.25">
      <c r="A25" s="32" t="s">
        <v>30</v>
      </c>
      <c r="B25" s="25">
        <v>1165</v>
      </c>
      <c r="C25" s="8"/>
      <c r="D25" s="74">
        <v>1165</v>
      </c>
      <c r="E25" s="9"/>
      <c r="F25" s="49"/>
      <c r="G25" s="27"/>
      <c r="H25" s="27"/>
      <c r="I25" s="27"/>
      <c r="J25" s="27"/>
    </row>
    <row r="26" spans="1:10" ht="15.75" x14ac:dyDescent="0.25">
      <c r="A26" s="32" t="s">
        <v>31</v>
      </c>
      <c r="B26" s="25">
        <v>22986</v>
      </c>
      <c r="C26" s="8"/>
      <c r="D26" s="74">
        <v>22986</v>
      </c>
      <c r="E26" s="9"/>
      <c r="F26" s="49"/>
      <c r="G26" s="27"/>
      <c r="H26" s="27"/>
      <c r="I26" s="27"/>
      <c r="J26" s="27"/>
    </row>
    <row r="27" spans="1:10" ht="15.75" x14ac:dyDescent="0.25">
      <c r="A27" s="32" t="s">
        <v>32</v>
      </c>
      <c r="B27" s="25">
        <v>0</v>
      </c>
      <c r="C27" s="8"/>
      <c r="D27" s="74">
        <v>0</v>
      </c>
      <c r="E27" s="9"/>
      <c r="F27" s="49"/>
      <c r="G27" s="27"/>
      <c r="H27" s="27"/>
      <c r="I27" s="27"/>
      <c r="J27" s="27"/>
    </row>
    <row r="28" spans="1:10" ht="15.75" x14ac:dyDescent="0.25">
      <c r="A28" s="32" t="s">
        <v>33</v>
      </c>
      <c r="B28" s="25">
        <v>3617</v>
      </c>
      <c r="C28" s="8"/>
      <c r="D28" s="74">
        <v>3617</v>
      </c>
      <c r="E28" s="9"/>
      <c r="F28" s="49"/>
      <c r="G28" s="27"/>
      <c r="H28" s="27"/>
      <c r="I28" s="27"/>
      <c r="J28" s="27"/>
    </row>
    <row r="29" spans="1:10" ht="15.75" x14ac:dyDescent="0.25">
      <c r="A29" s="32" t="s">
        <v>34</v>
      </c>
      <c r="B29" s="25">
        <v>510</v>
      </c>
      <c r="C29" s="8"/>
      <c r="D29" s="74">
        <v>510</v>
      </c>
      <c r="E29" s="9"/>
      <c r="F29" s="49"/>
      <c r="G29" s="27"/>
      <c r="H29" s="27"/>
      <c r="I29" s="27"/>
      <c r="J29" s="27"/>
    </row>
    <row r="30" spans="1:10" ht="15.75" x14ac:dyDescent="0.25">
      <c r="A30" s="32" t="s">
        <v>35</v>
      </c>
      <c r="B30" s="25">
        <v>0</v>
      </c>
      <c r="C30" s="8"/>
      <c r="D30" s="74">
        <v>0</v>
      </c>
      <c r="E30" s="9"/>
      <c r="F30" s="49"/>
      <c r="G30" s="27"/>
      <c r="H30" s="27"/>
      <c r="I30" s="27"/>
      <c r="J30" s="27"/>
    </row>
    <row r="31" spans="1:10" ht="19.899999999999999" customHeight="1" x14ac:dyDescent="0.25">
      <c r="A31" s="10" t="s">
        <v>36</v>
      </c>
      <c r="B31" s="25">
        <v>0</v>
      </c>
      <c r="C31" s="8"/>
      <c r="D31" s="74">
        <v>0</v>
      </c>
      <c r="E31" s="9"/>
      <c r="F31" s="49"/>
      <c r="G31" s="27"/>
      <c r="H31" s="27"/>
      <c r="I31" s="27"/>
      <c r="J31" s="27"/>
    </row>
    <row r="32" spans="1:10" ht="15.75" x14ac:dyDescent="0.25">
      <c r="A32" s="32" t="s">
        <v>28</v>
      </c>
      <c r="B32" s="25">
        <v>600</v>
      </c>
      <c r="C32" s="8"/>
      <c r="D32" s="74">
        <v>600</v>
      </c>
      <c r="E32" s="9"/>
      <c r="F32" s="49"/>
      <c r="G32" s="27"/>
      <c r="H32" s="27"/>
      <c r="I32" s="27"/>
      <c r="J32" s="27"/>
    </row>
    <row r="33" spans="1:10" ht="94.9" customHeight="1" x14ac:dyDescent="0.25">
      <c r="A33" s="41" t="s">
        <v>56</v>
      </c>
      <c r="B33" s="12">
        <v>12741</v>
      </c>
      <c r="C33" s="12"/>
      <c r="D33" s="77">
        <v>12741</v>
      </c>
      <c r="E33" s="28"/>
      <c r="F33" s="27"/>
      <c r="G33" s="27"/>
      <c r="H33" s="27"/>
      <c r="I33" s="27"/>
      <c r="J33" s="27"/>
    </row>
    <row r="34" spans="1:10" ht="48.75" customHeight="1" x14ac:dyDescent="0.25">
      <c r="A34" s="78" t="s">
        <v>50</v>
      </c>
      <c r="B34" s="25">
        <v>6731</v>
      </c>
      <c r="C34" s="23"/>
      <c r="D34" s="75">
        <v>6731</v>
      </c>
      <c r="E34" s="28"/>
      <c r="F34" s="27"/>
      <c r="G34" s="27"/>
      <c r="H34" s="27"/>
      <c r="I34" s="27"/>
      <c r="J34" s="27"/>
    </row>
    <row r="35" spans="1:10" ht="33.6" customHeight="1" x14ac:dyDescent="0.25">
      <c r="A35" s="78" t="s">
        <v>49</v>
      </c>
      <c r="B35" s="25">
        <v>3860</v>
      </c>
      <c r="C35" s="23"/>
      <c r="D35" s="75">
        <v>3860</v>
      </c>
      <c r="E35" s="28"/>
      <c r="F35" s="27"/>
      <c r="G35" s="27"/>
      <c r="H35" s="27"/>
      <c r="I35" s="27"/>
      <c r="J35" s="27"/>
    </row>
    <row r="36" spans="1:10" ht="35.450000000000003" customHeight="1" x14ac:dyDescent="0.25">
      <c r="A36" s="78" t="s">
        <v>51</v>
      </c>
      <c r="B36" s="25">
        <v>2150</v>
      </c>
      <c r="C36" s="23"/>
      <c r="D36" s="75">
        <v>2150</v>
      </c>
      <c r="E36" s="28"/>
      <c r="F36" s="27"/>
      <c r="G36" s="27"/>
      <c r="H36" s="27"/>
      <c r="I36" s="27"/>
      <c r="J36" s="27"/>
    </row>
    <row r="37" spans="1:10" ht="55.15" customHeight="1" x14ac:dyDescent="0.25">
      <c r="A37" s="53" t="s">
        <v>48</v>
      </c>
      <c r="B37" s="71">
        <v>300</v>
      </c>
      <c r="C37" s="71">
        <v>587</v>
      </c>
      <c r="D37" s="77">
        <v>887</v>
      </c>
      <c r="E37" s="47"/>
      <c r="F37" s="46"/>
      <c r="G37" s="27"/>
      <c r="H37" s="27"/>
      <c r="I37" s="27"/>
      <c r="J37" s="27"/>
    </row>
    <row r="38" spans="1:10" ht="31.15" customHeight="1" x14ac:dyDescent="0.25">
      <c r="A38" s="63" t="s">
        <v>63</v>
      </c>
      <c r="B38" s="25">
        <v>40</v>
      </c>
      <c r="C38" s="23">
        <v>50</v>
      </c>
      <c r="D38" s="74">
        <v>90</v>
      </c>
      <c r="E38" s="48"/>
      <c r="F38" s="27"/>
      <c r="G38" s="27"/>
      <c r="H38" s="27"/>
      <c r="I38" s="27"/>
      <c r="J38" s="27"/>
    </row>
    <row r="39" spans="1:10" ht="31.9" customHeight="1" x14ac:dyDescent="0.25">
      <c r="A39" s="63" t="s">
        <v>64</v>
      </c>
      <c r="B39" s="25">
        <v>40</v>
      </c>
      <c r="C39" s="23">
        <v>50</v>
      </c>
      <c r="D39" s="74">
        <v>90</v>
      </c>
      <c r="E39" s="48"/>
      <c r="F39" s="27"/>
      <c r="G39" s="27"/>
      <c r="H39" s="27"/>
      <c r="I39" s="27"/>
      <c r="J39" s="27"/>
    </row>
    <row r="40" spans="1:10" ht="30.6" customHeight="1" x14ac:dyDescent="0.25">
      <c r="A40" s="63" t="s">
        <v>65</v>
      </c>
      <c r="B40" s="25">
        <v>40</v>
      </c>
      <c r="C40" s="23">
        <v>50</v>
      </c>
      <c r="D40" s="74">
        <v>90</v>
      </c>
      <c r="E40" s="48"/>
      <c r="F40" s="27"/>
      <c r="G40" s="27"/>
      <c r="H40" s="27"/>
      <c r="I40" s="27"/>
      <c r="J40" s="27"/>
    </row>
    <row r="41" spans="1:10" ht="30" customHeight="1" x14ac:dyDescent="0.25">
      <c r="A41" s="63" t="s">
        <v>66</v>
      </c>
      <c r="B41" s="25">
        <v>40</v>
      </c>
      <c r="C41" s="23">
        <v>50</v>
      </c>
      <c r="D41" s="74">
        <v>90</v>
      </c>
      <c r="E41" s="48"/>
      <c r="F41" s="27"/>
      <c r="G41" s="27"/>
      <c r="H41" s="27"/>
      <c r="I41" s="27"/>
      <c r="J41" s="27"/>
    </row>
    <row r="42" spans="1:10" ht="16.149999999999999" customHeight="1" x14ac:dyDescent="0.25">
      <c r="A42" s="63" t="s">
        <v>67</v>
      </c>
      <c r="B42" s="25">
        <v>0</v>
      </c>
      <c r="C42" s="23">
        <v>30</v>
      </c>
      <c r="D42" s="74">
        <v>30</v>
      </c>
      <c r="E42" s="48"/>
      <c r="F42" s="27"/>
      <c r="G42" s="27"/>
      <c r="H42" s="27"/>
      <c r="I42" s="27"/>
      <c r="J42" s="27"/>
    </row>
    <row r="43" spans="1:10" ht="35.450000000000003" customHeight="1" x14ac:dyDescent="0.25">
      <c r="A43" s="63" t="s">
        <v>68</v>
      </c>
      <c r="B43" s="25">
        <v>40</v>
      </c>
      <c r="C43" s="23">
        <v>100</v>
      </c>
      <c r="D43" s="75">
        <v>140</v>
      </c>
      <c r="E43" s="48"/>
      <c r="F43" s="27"/>
      <c r="G43" s="27"/>
      <c r="H43" s="27"/>
      <c r="I43" s="27"/>
      <c r="J43" s="27"/>
    </row>
    <row r="44" spans="1:10" ht="44.45" customHeight="1" x14ac:dyDescent="0.25">
      <c r="A44" s="63" t="s">
        <v>69</v>
      </c>
      <c r="B44" s="25">
        <v>0</v>
      </c>
      <c r="C44" s="23">
        <v>30</v>
      </c>
      <c r="D44" s="75">
        <v>30</v>
      </c>
      <c r="E44" s="48"/>
      <c r="F44" s="27"/>
      <c r="G44" s="27"/>
      <c r="H44" s="27"/>
      <c r="I44" s="27"/>
      <c r="J44" s="27"/>
    </row>
    <row r="45" spans="1:10" ht="30.6" customHeight="1" x14ac:dyDescent="0.25">
      <c r="A45" s="63" t="s">
        <v>70</v>
      </c>
      <c r="B45" s="25">
        <v>30</v>
      </c>
      <c r="C45" s="23">
        <v>30</v>
      </c>
      <c r="D45" s="75">
        <v>60</v>
      </c>
      <c r="E45" s="48"/>
      <c r="F45" s="27"/>
      <c r="G45" s="27"/>
      <c r="H45" s="27"/>
      <c r="I45" s="27"/>
      <c r="J45" s="27"/>
    </row>
    <row r="46" spans="1:10" ht="69" customHeight="1" x14ac:dyDescent="0.25">
      <c r="A46" s="63" t="s">
        <v>71</v>
      </c>
      <c r="B46" s="25">
        <v>40</v>
      </c>
      <c r="C46" s="23">
        <v>50</v>
      </c>
      <c r="D46" s="75">
        <v>90</v>
      </c>
      <c r="E46" s="48"/>
      <c r="F46" s="27"/>
      <c r="G46" s="27"/>
      <c r="H46" s="27"/>
      <c r="I46" s="27"/>
      <c r="J46" s="27"/>
    </row>
    <row r="47" spans="1:10" ht="48.6" customHeight="1" x14ac:dyDescent="0.25">
      <c r="A47" s="64" t="s">
        <v>72</v>
      </c>
      <c r="B47" s="25">
        <v>0</v>
      </c>
      <c r="C47" s="23">
        <v>30</v>
      </c>
      <c r="D47" s="75">
        <v>30</v>
      </c>
      <c r="E47" s="48"/>
      <c r="F47" s="27"/>
      <c r="G47" s="27"/>
      <c r="H47" s="27"/>
      <c r="I47" s="27"/>
      <c r="J47" s="27"/>
    </row>
    <row r="48" spans="1:10" ht="19.899999999999999" customHeight="1" x14ac:dyDescent="0.25">
      <c r="A48" s="64" t="s">
        <v>28</v>
      </c>
      <c r="B48" s="25">
        <v>30</v>
      </c>
      <c r="C48" s="23">
        <v>117</v>
      </c>
      <c r="D48" s="74">
        <v>147</v>
      </c>
      <c r="E48" s="48"/>
      <c r="F48" s="27"/>
      <c r="G48" s="27"/>
      <c r="H48" s="27"/>
      <c r="I48" s="27"/>
      <c r="J48" s="27"/>
    </row>
    <row r="49" spans="1:10" ht="30" customHeight="1" x14ac:dyDescent="0.25">
      <c r="A49" s="32" t="s">
        <v>57</v>
      </c>
      <c r="B49" s="52">
        <v>123825</v>
      </c>
      <c r="C49" s="23"/>
      <c r="D49" s="79">
        <v>123825</v>
      </c>
      <c r="E49" s="28"/>
      <c r="F49" s="27"/>
      <c r="G49" s="27"/>
      <c r="H49" s="27"/>
      <c r="I49" s="27"/>
      <c r="J49" s="27"/>
    </row>
    <row r="50" spans="1:10" ht="19.899999999999999" customHeight="1" x14ac:dyDescent="0.25">
      <c r="A50" s="683" t="s">
        <v>37</v>
      </c>
      <c r="B50" s="684"/>
      <c r="C50" s="685"/>
      <c r="D50" s="686"/>
      <c r="E50" s="28"/>
      <c r="F50" s="27"/>
      <c r="G50" s="27"/>
      <c r="H50" s="27"/>
      <c r="I50" s="27"/>
      <c r="J50" s="27"/>
    </row>
    <row r="51" spans="1:10" ht="19.899999999999999" customHeight="1" x14ac:dyDescent="0.25">
      <c r="A51" s="690" t="s">
        <v>74</v>
      </c>
      <c r="B51" s="691"/>
      <c r="C51" s="691"/>
      <c r="D51" s="692"/>
      <c r="E51" s="28"/>
      <c r="F51" s="27"/>
      <c r="G51" s="27"/>
      <c r="H51" s="27"/>
      <c r="I51" s="27"/>
      <c r="J51" s="27"/>
    </row>
    <row r="52" spans="1:10" ht="41.25" customHeight="1" x14ac:dyDescent="0.25">
      <c r="A52" s="13" t="s">
        <v>4</v>
      </c>
      <c r="B52" s="25">
        <v>47263</v>
      </c>
      <c r="C52" s="23"/>
      <c r="D52" s="79">
        <v>47263</v>
      </c>
      <c r="E52" s="28"/>
      <c r="F52" s="27"/>
      <c r="G52" s="27"/>
      <c r="H52" s="27"/>
      <c r="I52" s="27"/>
      <c r="J52" s="27"/>
    </row>
    <row r="53" spans="1:10" ht="15.6" customHeight="1" x14ac:dyDescent="0.25">
      <c r="A53" s="13" t="s">
        <v>38</v>
      </c>
      <c r="B53" s="25">
        <v>1460</v>
      </c>
      <c r="C53" s="23"/>
      <c r="D53" s="79">
        <v>1460</v>
      </c>
      <c r="E53" s="28"/>
      <c r="F53" s="27"/>
      <c r="G53" s="27"/>
      <c r="H53" s="27"/>
      <c r="I53" s="27"/>
      <c r="J53" s="27"/>
    </row>
    <row r="54" spans="1:10" ht="24.75" customHeight="1" x14ac:dyDescent="0.25">
      <c r="A54" s="70" t="s">
        <v>5</v>
      </c>
      <c r="B54" s="25">
        <v>0</v>
      </c>
      <c r="C54" s="23">
        <v>700</v>
      </c>
      <c r="D54" s="79">
        <v>700</v>
      </c>
      <c r="E54" s="28"/>
      <c r="F54" s="27"/>
      <c r="G54" s="27"/>
      <c r="H54" s="27"/>
      <c r="I54" s="27"/>
      <c r="J54" s="27"/>
    </row>
    <row r="55" spans="1:10" ht="56.25" customHeight="1" x14ac:dyDescent="0.25">
      <c r="A55" s="13" t="s">
        <v>6</v>
      </c>
      <c r="B55" s="25">
        <v>11000</v>
      </c>
      <c r="C55" s="23"/>
      <c r="D55" s="79">
        <v>11000</v>
      </c>
      <c r="E55" s="28"/>
      <c r="F55" s="27"/>
      <c r="G55" s="27"/>
      <c r="H55" s="27"/>
      <c r="I55" s="27"/>
      <c r="J55" s="27"/>
    </row>
    <row r="56" spans="1:10" ht="26.45" customHeight="1" x14ac:dyDescent="0.25">
      <c r="A56" s="13" t="s">
        <v>53</v>
      </c>
      <c r="B56" s="25">
        <v>2500</v>
      </c>
      <c r="C56" s="23"/>
      <c r="D56" s="79">
        <v>2500</v>
      </c>
      <c r="E56" s="28"/>
      <c r="F56" s="27"/>
      <c r="G56" s="27"/>
      <c r="H56" s="27"/>
      <c r="I56" s="27"/>
      <c r="J56" s="27"/>
    </row>
    <row r="57" spans="1:10" ht="33" customHeight="1" x14ac:dyDescent="0.25">
      <c r="A57" s="13" t="s">
        <v>7</v>
      </c>
      <c r="B57" s="25">
        <v>8800</v>
      </c>
      <c r="C57" s="23"/>
      <c r="D57" s="544">
        <v>8800</v>
      </c>
      <c r="E57" s="28"/>
      <c r="F57" s="27"/>
      <c r="G57" s="27"/>
      <c r="H57" s="27"/>
      <c r="I57" s="27"/>
      <c r="J57" s="27"/>
    </row>
    <row r="58" spans="1:10" ht="22.15" customHeight="1" x14ac:dyDescent="0.25">
      <c r="A58" s="45" t="s">
        <v>54</v>
      </c>
      <c r="B58" s="44">
        <v>1550</v>
      </c>
      <c r="C58" s="44"/>
      <c r="D58" s="79">
        <v>1550</v>
      </c>
      <c r="E58" s="28"/>
      <c r="F58" s="27"/>
      <c r="G58" s="27"/>
      <c r="H58" s="27"/>
      <c r="I58" s="27"/>
      <c r="J58" s="27"/>
    </row>
    <row r="59" spans="1:10" ht="21" customHeight="1" x14ac:dyDescent="0.25">
      <c r="A59" s="13" t="s">
        <v>59</v>
      </c>
      <c r="B59" s="25">
        <v>370</v>
      </c>
      <c r="C59" s="23"/>
      <c r="D59" s="79">
        <v>370</v>
      </c>
      <c r="E59" s="28"/>
      <c r="F59" s="27"/>
      <c r="G59" s="27"/>
      <c r="H59" s="27"/>
      <c r="I59" s="27"/>
      <c r="J59" s="27"/>
    </row>
    <row r="60" spans="1:10" ht="21.75" customHeight="1" x14ac:dyDescent="0.25">
      <c r="A60" s="13" t="s">
        <v>60</v>
      </c>
      <c r="B60" s="25">
        <v>1180</v>
      </c>
      <c r="C60" s="23"/>
      <c r="D60" s="79">
        <v>1180</v>
      </c>
      <c r="E60" s="28"/>
      <c r="F60" s="27"/>
      <c r="G60" s="27"/>
      <c r="H60" s="27"/>
      <c r="I60" s="27"/>
      <c r="J60" s="27"/>
    </row>
    <row r="61" spans="1:10" ht="39" customHeight="1" x14ac:dyDescent="0.25">
      <c r="A61" s="13" t="s">
        <v>41</v>
      </c>
      <c r="B61" s="25">
        <v>2500</v>
      </c>
      <c r="C61" s="23"/>
      <c r="D61" s="79">
        <v>2500</v>
      </c>
      <c r="E61" s="28"/>
      <c r="F61" s="27"/>
      <c r="G61" s="27"/>
      <c r="H61" s="27"/>
      <c r="I61" s="27"/>
      <c r="J61" s="27"/>
    </row>
    <row r="62" spans="1:10" ht="30.6" customHeight="1" x14ac:dyDescent="0.25">
      <c r="A62" s="41" t="s">
        <v>12</v>
      </c>
      <c r="B62" s="44">
        <v>12600</v>
      </c>
      <c r="C62" s="44"/>
      <c r="D62" s="79">
        <v>12600</v>
      </c>
      <c r="E62" s="28"/>
      <c r="F62" s="27"/>
      <c r="G62" s="27"/>
      <c r="H62" s="27"/>
      <c r="I62" s="27"/>
      <c r="J62" s="27"/>
    </row>
    <row r="63" spans="1:10" ht="19.5" customHeight="1" x14ac:dyDescent="0.25">
      <c r="A63" s="13" t="s">
        <v>42</v>
      </c>
      <c r="B63" s="25">
        <v>1500</v>
      </c>
      <c r="C63" s="23"/>
      <c r="D63" s="79">
        <v>1500</v>
      </c>
      <c r="E63" s="28"/>
      <c r="F63" s="27"/>
      <c r="G63" s="27"/>
      <c r="H63" s="27"/>
      <c r="I63" s="27"/>
      <c r="J63" s="27"/>
    </row>
    <row r="64" spans="1:10" ht="36" customHeight="1" x14ac:dyDescent="0.25">
      <c r="A64" s="553" t="s">
        <v>43</v>
      </c>
      <c r="B64" s="25">
        <v>11100</v>
      </c>
      <c r="C64" s="23"/>
      <c r="D64" s="79">
        <v>11100</v>
      </c>
      <c r="E64" s="28"/>
      <c r="F64" s="27"/>
      <c r="G64" s="27"/>
      <c r="H64" s="27"/>
      <c r="I64" s="27"/>
      <c r="J64" s="27"/>
    </row>
    <row r="65" spans="1:10" ht="19.149999999999999" customHeight="1" x14ac:dyDescent="0.25">
      <c r="A65" s="687" t="s">
        <v>75</v>
      </c>
      <c r="B65" s="688"/>
      <c r="C65" s="688"/>
      <c r="D65" s="689"/>
      <c r="E65" s="28"/>
      <c r="F65" s="27"/>
      <c r="G65" s="27"/>
      <c r="H65" s="27"/>
      <c r="I65" s="27"/>
      <c r="J65" s="27"/>
    </row>
    <row r="66" spans="1:10" ht="30.6" customHeight="1" x14ac:dyDescent="0.25">
      <c r="A66" s="13" t="s">
        <v>76</v>
      </c>
      <c r="B66" s="25">
        <v>3150</v>
      </c>
      <c r="C66" s="69"/>
      <c r="D66" s="79">
        <v>3150</v>
      </c>
      <c r="E66" s="28"/>
      <c r="F66" s="27"/>
      <c r="G66" s="27"/>
      <c r="H66" s="27"/>
      <c r="I66" s="27"/>
      <c r="J66" s="27"/>
    </row>
    <row r="67" spans="1:10" ht="36" customHeight="1" x14ac:dyDescent="0.25">
      <c r="A67" s="13" t="s">
        <v>39</v>
      </c>
      <c r="B67" s="25">
        <v>400</v>
      </c>
      <c r="C67" s="68"/>
      <c r="D67" s="80">
        <v>400</v>
      </c>
      <c r="E67" s="28"/>
      <c r="F67" s="27"/>
      <c r="G67" s="27"/>
      <c r="H67" s="27"/>
      <c r="I67" s="27"/>
      <c r="J67" s="27"/>
    </row>
    <row r="68" spans="1:10" ht="21" customHeight="1" x14ac:dyDescent="0.25">
      <c r="A68" s="13" t="s">
        <v>40</v>
      </c>
      <c r="B68" s="25">
        <v>100</v>
      </c>
      <c r="C68" s="23"/>
      <c r="D68" s="79">
        <v>100</v>
      </c>
      <c r="E68" s="28"/>
      <c r="F68" s="27"/>
      <c r="G68" s="27"/>
      <c r="H68" s="27"/>
      <c r="I68" s="27"/>
      <c r="J68" s="27"/>
    </row>
    <row r="69" spans="1:10" ht="21" customHeight="1" x14ac:dyDescent="0.25">
      <c r="A69" s="56" t="s">
        <v>77</v>
      </c>
      <c r="B69" s="25">
        <v>50</v>
      </c>
      <c r="C69" s="23"/>
      <c r="D69" s="79">
        <v>50</v>
      </c>
      <c r="E69" s="28"/>
      <c r="F69" s="27"/>
      <c r="G69" s="27"/>
      <c r="H69" s="27"/>
      <c r="I69" s="27"/>
      <c r="J69" s="27"/>
    </row>
    <row r="70" spans="1:10" ht="32.25" customHeight="1" x14ac:dyDescent="0.25">
      <c r="A70" s="13" t="s">
        <v>78</v>
      </c>
      <c r="B70" s="25">
        <v>280</v>
      </c>
      <c r="C70" s="23"/>
      <c r="D70" s="79">
        <v>280</v>
      </c>
      <c r="E70" s="28"/>
      <c r="F70" s="27"/>
      <c r="G70" s="27"/>
      <c r="H70" s="27"/>
      <c r="I70" s="27"/>
      <c r="J70" s="27"/>
    </row>
    <row r="71" spans="1:10" ht="14.45" customHeight="1" x14ac:dyDescent="0.25">
      <c r="A71" s="668" t="s">
        <v>44</v>
      </c>
      <c r="B71" s="669"/>
      <c r="C71" s="7"/>
      <c r="D71" s="74"/>
      <c r="E71" s="28"/>
      <c r="F71" s="27"/>
      <c r="G71" s="27"/>
      <c r="H71" s="27"/>
      <c r="I71" s="27"/>
      <c r="J71" s="27"/>
    </row>
    <row r="72" spans="1:10" ht="126.6" customHeight="1" x14ac:dyDescent="0.25">
      <c r="A72" s="34" t="s">
        <v>61</v>
      </c>
      <c r="B72" s="25">
        <v>7500</v>
      </c>
      <c r="C72" s="23"/>
      <c r="D72" s="79">
        <v>7500</v>
      </c>
      <c r="E72" s="28"/>
      <c r="F72" s="27"/>
      <c r="G72" s="27"/>
      <c r="H72" s="27"/>
      <c r="I72" s="27"/>
      <c r="J72" s="27"/>
    </row>
    <row r="73" spans="1:10" ht="49.15" customHeight="1" thickBot="1" x14ac:dyDescent="0.3">
      <c r="A73" s="72" t="s">
        <v>62</v>
      </c>
      <c r="B73" s="81">
        <v>6200</v>
      </c>
      <c r="C73" s="82"/>
      <c r="D73" s="83">
        <v>6200</v>
      </c>
      <c r="E73" s="28"/>
      <c r="F73" s="27"/>
      <c r="G73" s="27"/>
      <c r="H73" s="27"/>
      <c r="I73" s="27"/>
      <c r="J73" s="27"/>
    </row>
  </sheetData>
  <mergeCells count="11">
    <mergeCell ref="A2:D3"/>
    <mergeCell ref="A71:B71"/>
    <mergeCell ref="A4:B4"/>
    <mergeCell ref="A5:A6"/>
    <mergeCell ref="B5:D5"/>
    <mergeCell ref="A7:D7"/>
    <mergeCell ref="A8:D8"/>
    <mergeCell ref="A9:D9"/>
    <mergeCell ref="A50:D50"/>
    <mergeCell ref="A65:D65"/>
    <mergeCell ref="A51:D51"/>
  </mergeCells>
  <pageMargins left="0.70866141732283472" right="0.70866141732283472" top="0.74803149606299213" bottom="0.74803149606299213" header="0.31496062992125984" footer="0.31496062992125984"/>
  <pageSetup paperSize="9" scale="80" fitToHeight="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57"/>
  <sheetViews>
    <sheetView view="pageBreakPreview" zoomScale="96" zoomScaleNormal="100" zoomScaleSheetLayoutView="96" workbookViewId="0">
      <selection activeCell="H19" sqref="H19"/>
    </sheetView>
  </sheetViews>
  <sheetFormatPr defaultRowHeight="15" x14ac:dyDescent="0.25"/>
  <cols>
    <col min="1" max="1" width="35.42578125" style="26" customWidth="1"/>
    <col min="2" max="2" width="9.85546875" style="26" customWidth="1"/>
    <col min="3" max="3" width="10.42578125" style="26" customWidth="1"/>
    <col min="4" max="4" width="9.140625" style="26"/>
    <col min="5" max="5" width="15.7109375" style="26" customWidth="1"/>
    <col min="6" max="249" width="9.140625" style="26"/>
    <col min="250" max="250" width="30.28515625" style="26" customWidth="1"/>
    <col min="251" max="16384" width="9.140625" style="26"/>
  </cols>
  <sheetData>
    <row r="1" spans="1:7" x14ac:dyDescent="0.25">
      <c r="A1" s="693" t="s">
        <v>79</v>
      </c>
      <c r="B1" s="693"/>
      <c r="C1" s="693"/>
      <c r="D1" s="693"/>
    </row>
    <row r="2" spans="1:7" x14ac:dyDescent="0.25">
      <c r="A2" s="693"/>
      <c r="B2" s="693"/>
      <c r="C2" s="693"/>
      <c r="D2" s="693"/>
    </row>
    <row r="3" spans="1:7" x14ac:dyDescent="0.25">
      <c r="A3" s="693"/>
      <c r="B3" s="693"/>
      <c r="C3" s="693"/>
      <c r="D3" s="693"/>
    </row>
    <row r="4" spans="1:7" ht="27.6" customHeight="1" x14ac:dyDescent="0.25">
      <c r="A4" s="694" t="s">
        <v>80</v>
      </c>
      <c r="B4" s="694"/>
      <c r="C4" s="694"/>
      <c r="D4" s="694"/>
    </row>
    <row r="5" spans="1:7" ht="15.75" thickBot="1" x14ac:dyDescent="0.3">
      <c r="A5" s="89"/>
      <c r="B5" s="90"/>
      <c r="C5" s="90"/>
      <c r="D5" s="90"/>
    </row>
    <row r="6" spans="1:7" ht="75.599999999999994" customHeight="1" thickBot="1" x14ac:dyDescent="0.3">
      <c r="A6" s="91" t="s">
        <v>81</v>
      </c>
      <c r="B6" s="92" t="s">
        <v>82</v>
      </c>
      <c r="C6" s="93" t="s">
        <v>83</v>
      </c>
      <c r="D6" s="93" t="s">
        <v>84</v>
      </c>
      <c r="E6" s="94" t="s">
        <v>85</v>
      </c>
    </row>
    <row r="7" spans="1:7" ht="37.15" customHeight="1" x14ac:dyDescent="0.25">
      <c r="A7" s="98" t="s">
        <v>86</v>
      </c>
      <c r="B7" s="99">
        <v>32311</v>
      </c>
      <c r="C7" s="100">
        <v>29511</v>
      </c>
      <c r="D7" s="100">
        <v>2800</v>
      </c>
      <c r="E7" s="100">
        <v>583</v>
      </c>
    </row>
    <row r="8" spans="1:7" ht="30" customHeight="1" thickBot="1" x14ac:dyDescent="0.3">
      <c r="A8" s="101" t="s">
        <v>87</v>
      </c>
      <c r="B8" s="99">
        <v>17160</v>
      </c>
      <c r="C8" s="100">
        <v>17160</v>
      </c>
      <c r="D8" s="100">
        <v>0</v>
      </c>
      <c r="E8" s="100">
        <v>105</v>
      </c>
      <c r="F8" s="695"/>
      <c r="G8" s="696"/>
    </row>
    <row r="9" spans="1:7" ht="32.450000000000003" customHeight="1" thickBot="1" x14ac:dyDescent="0.3">
      <c r="A9" s="102" t="s">
        <v>88</v>
      </c>
      <c r="B9" s="103">
        <v>49471</v>
      </c>
      <c r="C9" s="104">
        <v>46671</v>
      </c>
      <c r="D9" s="104">
        <v>2800</v>
      </c>
      <c r="E9" s="104">
        <v>688</v>
      </c>
    </row>
    <row r="10" spans="1:7" ht="15.75" thickBot="1" x14ac:dyDescent="0.3">
      <c r="A10" s="105"/>
      <c r="B10" s="106"/>
      <c r="C10" s="106"/>
      <c r="D10" s="107"/>
    </row>
    <row r="11" spans="1:7" ht="66.599999999999994" customHeight="1" thickBot="1" x14ac:dyDescent="0.3">
      <c r="A11" s="108" t="s">
        <v>89</v>
      </c>
      <c r="B11" s="95" t="s">
        <v>82</v>
      </c>
      <c r="C11" s="96" t="s">
        <v>83</v>
      </c>
      <c r="D11" s="97" t="s">
        <v>84</v>
      </c>
    </row>
    <row r="12" spans="1:7" ht="43.15" customHeight="1" x14ac:dyDescent="0.25">
      <c r="A12" s="109" t="s">
        <v>90</v>
      </c>
      <c r="B12" s="110">
        <v>0</v>
      </c>
      <c r="C12" s="110">
        <v>0</v>
      </c>
      <c r="D12" s="111">
        <v>0</v>
      </c>
    </row>
    <row r="13" spans="1:7" ht="37.9" customHeight="1" x14ac:dyDescent="0.25">
      <c r="A13" s="112" t="s">
        <v>91</v>
      </c>
      <c r="B13" s="100">
        <v>0</v>
      </c>
      <c r="C13" s="100">
        <v>0</v>
      </c>
      <c r="D13" s="113">
        <v>0</v>
      </c>
    </row>
    <row r="14" spans="1:7" ht="41.45" customHeight="1" thickBot="1" x14ac:dyDescent="0.3">
      <c r="A14" s="114" t="s">
        <v>92</v>
      </c>
      <c r="B14" s="115">
        <v>0</v>
      </c>
      <c r="C14" s="115">
        <v>0</v>
      </c>
      <c r="D14" s="116">
        <v>0</v>
      </c>
    </row>
    <row r="57" spans="4:4" x14ac:dyDescent="0.25">
      <c r="D57" s="543"/>
    </row>
  </sheetData>
  <mergeCells count="3">
    <mergeCell ref="A1:D3"/>
    <mergeCell ref="A4:D4"/>
    <mergeCell ref="F8:G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K63"/>
  <sheetViews>
    <sheetView view="pageBreakPreview" topLeftCell="A31" zoomScale="60" zoomScaleNormal="78" workbookViewId="0">
      <selection activeCell="H66" sqref="H66"/>
    </sheetView>
  </sheetViews>
  <sheetFormatPr defaultRowHeight="15.75" x14ac:dyDescent="0.25"/>
  <cols>
    <col min="1" max="1" width="30.7109375" style="187" customWidth="1"/>
    <col min="2" max="2" width="35.140625" style="187" customWidth="1"/>
    <col min="3" max="3" width="30.28515625" style="187" customWidth="1"/>
    <col min="4" max="4" width="18.5703125" style="26" customWidth="1"/>
    <col min="5" max="5" width="19.42578125" style="26" customWidth="1"/>
    <col min="6" max="6" width="10.5703125" style="26" customWidth="1"/>
    <col min="7" max="7" width="12.28515625" style="26" customWidth="1"/>
    <col min="8" max="8" width="15.28515625" style="26" customWidth="1"/>
    <col min="9" max="9" width="18" style="26" customWidth="1"/>
    <col min="10" max="229" width="9.140625" style="26"/>
    <col min="230" max="230" width="34" style="26" customWidth="1"/>
    <col min="231" max="231" width="11.28515625" style="26" customWidth="1"/>
    <col min="232" max="232" width="11" style="26" customWidth="1"/>
    <col min="233" max="239" width="9.140625" style="26"/>
    <col min="240" max="241" width="10.7109375" style="26" customWidth="1"/>
    <col min="242" max="242" width="9.140625" style="26"/>
    <col min="243" max="243" width="11.5703125" style="26" customWidth="1"/>
    <col min="244" max="244" width="13.7109375" style="26" customWidth="1"/>
    <col min="245" max="248" width="9.28515625" style="26" customWidth="1"/>
    <col min="249" max="250" width="9.140625" style="26"/>
    <col min="251" max="251" width="30.7109375" style="26" customWidth="1"/>
    <col min="252" max="252" width="35.140625" style="26" customWidth="1"/>
    <col min="253" max="253" width="30.28515625" style="26" customWidth="1"/>
    <col min="254" max="254" width="18.5703125" style="26" customWidth="1"/>
    <col min="255" max="255" width="19.42578125" style="26" customWidth="1"/>
    <col min="256" max="256" width="10.5703125" style="26" customWidth="1"/>
    <col min="257" max="257" width="12.28515625" style="26" customWidth="1"/>
    <col min="258" max="258" width="15.28515625" style="26" customWidth="1"/>
    <col min="259" max="259" width="18" style="26" customWidth="1"/>
    <col min="260" max="260" width="9.140625" style="26"/>
    <col min="261" max="266" width="0" style="26" hidden="1" customWidth="1"/>
    <col min="267" max="485" width="9.140625" style="26"/>
    <col min="486" max="486" width="34" style="26" customWidth="1"/>
    <col min="487" max="487" width="11.28515625" style="26" customWidth="1"/>
    <col min="488" max="488" width="11" style="26" customWidth="1"/>
    <col min="489" max="495" width="9.140625" style="26"/>
    <col min="496" max="497" width="10.7109375" style="26" customWidth="1"/>
    <col min="498" max="498" width="9.140625" style="26"/>
    <col min="499" max="499" width="11.5703125" style="26" customWidth="1"/>
    <col min="500" max="500" width="13.7109375" style="26" customWidth="1"/>
    <col min="501" max="504" width="9.28515625" style="26" customWidth="1"/>
    <col min="505" max="506" width="9.140625" style="26"/>
    <col min="507" max="507" width="30.7109375" style="26" customWidth="1"/>
    <col min="508" max="508" width="35.140625" style="26" customWidth="1"/>
    <col min="509" max="509" width="30.28515625" style="26" customWidth="1"/>
    <col min="510" max="510" width="18.5703125" style="26" customWidth="1"/>
    <col min="511" max="511" width="19.42578125" style="26" customWidth="1"/>
    <col min="512" max="512" width="10.5703125" style="26" customWidth="1"/>
    <col min="513" max="513" width="12.28515625" style="26" customWidth="1"/>
    <col min="514" max="514" width="15.28515625" style="26" customWidth="1"/>
    <col min="515" max="515" width="18" style="26" customWidth="1"/>
    <col min="516" max="516" width="9.140625" style="26"/>
    <col min="517" max="522" width="0" style="26" hidden="1" customWidth="1"/>
    <col min="523" max="741" width="9.140625" style="26"/>
    <col min="742" max="742" width="34" style="26" customWidth="1"/>
    <col min="743" max="743" width="11.28515625" style="26" customWidth="1"/>
    <col min="744" max="744" width="11" style="26" customWidth="1"/>
    <col min="745" max="751" width="9.140625" style="26"/>
    <col min="752" max="753" width="10.7109375" style="26" customWidth="1"/>
    <col min="754" max="754" width="9.140625" style="26"/>
    <col min="755" max="755" width="11.5703125" style="26" customWidth="1"/>
    <col min="756" max="756" width="13.7109375" style="26" customWidth="1"/>
    <col min="757" max="760" width="9.28515625" style="26" customWidth="1"/>
    <col min="761" max="762" width="9.140625" style="26"/>
    <col min="763" max="763" width="30.7109375" style="26" customWidth="1"/>
    <col min="764" max="764" width="35.140625" style="26" customWidth="1"/>
    <col min="765" max="765" width="30.28515625" style="26" customWidth="1"/>
    <col min="766" max="766" width="18.5703125" style="26" customWidth="1"/>
    <col min="767" max="767" width="19.42578125" style="26" customWidth="1"/>
    <col min="768" max="768" width="10.5703125" style="26" customWidth="1"/>
    <col min="769" max="769" width="12.28515625" style="26" customWidth="1"/>
    <col min="770" max="770" width="15.28515625" style="26" customWidth="1"/>
    <col min="771" max="771" width="18" style="26" customWidth="1"/>
    <col min="772" max="772" width="9.140625" style="26"/>
    <col min="773" max="778" width="0" style="26" hidden="1" customWidth="1"/>
    <col min="779" max="997" width="9.140625" style="26"/>
    <col min="998" max="998" width="34" style="26" customWidth="1"/>
    <col min="999" max="999" width="11.28515625" style="26" customWidth="1"/>
    <col min="1000" max="1000" width="11" style="26" customWidth="1"/>
    <col min="1001" max="1007" width="9.140625" style="26"/>
    <col min="1008" max="1009" width="10.7109375" style="26" customWidth="1"/>
    <col min="1010" max="1010" width="9.140625" style="26"/>
    <col min="1011" max="1011" width="11.5703125" style="26" customWidth="1"/>
    <col min="1012" max="1012" width="13.7109375" style="26" customWidth="1"/>
    <col min="1013" max="1016" width="9.28515625" style="26" customWidth="1"/>
    <col min="1017" max="1018" width="9.140625" style="26"/>
    <col min="1019" max="1019" width="30.7109375" style="26" customWidth="1"/>
    <col min="1020" max="1020" width="35.140625" style="26" customWidth="1"/>
    <col min="1021" max="1021" width="30.28515625" style="26" customWidth="1"/>
    <col min="1022" max="1022" width="18.5703125" style="26" customWidth="1"/>
    <col min="1023" max="1023" width="19.42578125" style="26" customWidth="1"/>
    <col min="1024" max="1024" width="10.5703125" style="26" customWidth="1"/>
    <col min="1025" max="1025" width="12.28515625" style="26" customWidth="1"/>
    <col min="1026" max="1026" width="15.28515625" style="26" customWidth="1"/>
    <col min="1027" max="1027" width="18" style="26" customWidth="1"/>
    <col min="1028" max="1028" width="9.140625" style="26"/>
    <col min="1029" max="1034" width="0" style="26" hidden="1" customWidth="1"/>
    <col min="1035" max="1253" width="9.140625" style="26"/>
    <col min="1254" max="1254" width="34" style="26" customWidth="1"/>
    <col min="1255" max="1255" width="11.28515625" style="26" customWidth="1"/>
    <col min="1256" max="1256" width="11" style="26" customWidth="1"/>
    <col min="1257" max="1263" width="9.140625" style="26"/>
    <col min="1264" max="1265" width="10.7109375" style="26" customWidth="1"/>
    <col min="1266" max="1266" width="9.140625" style="26"/>
    <col min="1267" max="1267" width="11.5703125" style="26" customWidth="1"/>
    <col min="1268" max="1268" width="13.7109375" style="26" customWidth="1"/>
    <col min="1269" max="1272" width="9.28515625" style="26" customWidth="1"/>
    <col min="1273" max="1274" width="9.140625" style="26"/>
    <col min="1275" max="1275" width="30.7109375" style="26" customWidth="1"/>
    <col min="1276" max="1276" width="35.140625" style="26" customWidth="1"/>
    <col min="1277" max="1277" width="30.28515625" style="26" customWidth="1"/>
    <col min="1278" max="1278" width="18.5703125" style="26" customWidth="1"/>
    <col min="1279" max="1279" width="19.42578125" style="26" customWidth="1"/>
    <col min="1280" max="1280" width="10.5703125" style="26" customWidth="1"/>
    <col min="1281" max="1281" width="12.28515625" style="26" customWidth="1"/>
    <col min="1282" max="1282" width="15.28515625" style="26" customWidth="1"/>
    <col min="1283" max="1283" width="18" style="26" customWidth="1"/>
    <col min="1284" max="1284" width="9.140625" style="26"/>
    <col min="1285" max="1290" width="0" style="26" hidden="1" customWidth="1"/>
    <col min="1291" max="1509" width="9.140625" style="26"/>
    <col min="1510" max="1510" width="34" style="26" customWidth="1"/>
    <col min="1511" max="1511" width="11.28515625" style="26" customWidth="1"/>
    <col min="1512" max="1512" width="11" style="26" customWidth="1"/>
    <col min="1513" max="1519" width="9.140625" style="26"/>
    <col min="1520" max="1521" width="10.7109375" style="26" customWidth="1"/>
    <col min="1522" max="1522" width="9.140625" style="26"/>
    <col min="1523" max="1523" width="11.5703125" style="26" customWidth="1"/>
    <col min="1524" max="1524" width="13.7109375" style="26" customWidth="1"/>
    <col min="1525" max="1528" width="9.28515625" style="26" customWidth="1"/>
    <col min="1529" max="1530" width="9.140625" style="26"/>
    <col min="1531" max="1531" width="30.7109375" style="26" customWidth="1"/>
    <col min="1532" max="1532" width="35.140625" style="26" customWidth="1"/>
    <col min="1533" max="1533" width="30.28515625" style="26" customWidth="1"/>
    <col min="1534" max="1534" width="18.5703125" style="26" customWidth="1"/>
    <col min="1535" max="1535" width="19.42578125" style="26" customWidth="1"/>
    <col min="1536" max="1536" width="10.5703125" style="26" customWidth="1"/>
    <col min="1537" max="1537" width="12.28515625" style="26" customWidth="1"/>
    <col min="1538" max="1538" width="15.28515625" style="26" customWidth="1"/>
    <col min="1539" max="1539" width="18" style="26" customWidth="1"/>
    <col min="1540" max="1540" width="9.140625" style="26"/>
    <col min="1541" max="1546" width="0" style="26" hidden="1" customWidth="1"/>
    <col min="1547" max="1765" width="9.140625" style="26"/>
    <col min="1766" max="1766" width="34" style="26" customWidth="1"/>
    <col min="1767" max="1767" width="11.28515625" style="26" customWidth="1"/>
    <col min="1768" max="1768" width="11" style="26" customWidth="1"/>
    <col min="1769" max="1775" width="9.140625" style="26"/>
    <col min="1776" max="1777" width="10.7109375" style="26" customWidth="1"/>
    <col min="1778" max="1778" width="9.140625" style="26"/>
    <col min="1779" max="1779" width="11.5703125" style="26" customWidth="1"/>
    <col min="1780" max="1780" width="13.7109375" style="26" customWidth="1"/>
    <col min="1781" max="1784" width="9.28515625" style="26" customWidth="1"/>
    <col min="1785" max="1786" width="9.140625" style="26"/>
    <col min="1787" max="1787" width="30.7109375" style="26" customWidth="1"/>
    <col min="1788" max="1788" width="35.140625" style="26" customWidth="1"/>
    <col min="1789" max="1789" width="30.28515625" style="26" customWidth="1"/>
    <col min="1790" max="1790" width="18.5703125" style="26" customWidth="1"/>
    <col min="1791" max="1791" width="19.42578125" style="26" customWidth="1"/>
    <col min="1792" max="1792" width="10.5703125" style="26" customWidth="1"/>
    <col min="1793" max="1793" width="12.28515625" style="26" customWidth="1"/>
    <col min="1794" max="1794" width="15.28515625" style="26" customWidth="1"/>
    <col min="1795" max="1795" width="18" style="26" customWidth="1"/>
    <col min="1796" max="1796" width="9.140625" style="26"/>
    <col min="1797" max="1802" width="0" style="26" hidden="1" customWidth="1"/>
    <col min="1803" max="2021" width="9.140625" style="26"/>
    <col min="2022" max="2022" width="34" style="26" customWidth="1"/>
    <col min="2023" max="2023" width="11.28515625" style="26" customWidth="1"/>
    <col min="2024" max="2024" width="11" style="26" customWidth="1"/>
    <col min="2025" max="2031" width="9.140625" style="26"/>
    <col min="2032" max="2033" width="10.7109375" style="26" customWidth="1"/>
    <col min="2034" max="2034" width="9.140625" style="26"/>
    <col min="2035" max="2035" width="11.5703125" style="26" customWidth="1"/>
    <col min="2036" max="2036" width="13.7109375" style="26" customWidth="1"/>
    <col min="2037" max="2040" width="9.28515625" style="26" customWidth="1"/>
    <col min="2041" max="2042" width="9.140625" style="26"/>
    <col min="2043" max="2043" width="30.7109375" style="26" customWidth="1"/>
    <col min="2044" max="2044" width="35.140625" style="26" customWidth="1"/>
    <col min="2045" max="2045" width="30.28515625" style="26" customWidth="1"/>
    <col min="2046" max="2046" width="18.5703125" style="26" customWidth="1"/>
    <col min="2047" max="2047" width="19.42578125" style="26" customWidth="1"/>
    <col min="2048" max="2048" width="10.5703125" style="26" customWidth="1"/>
    <col min="2049" max="2049" width="12.28515625" style="26" customWidth="1"/>
    <col min="2050" max="2050" width="15.28515625" style="26" customWidth="1"/>
    <col min="2051" max="2051" width="18" style="26" customWidth="1"/>
    <col min="2052" max="2052" width="9.140625" style="26"/>
    <col min="2053" max="2058" width="0" style="26" hidden="1" customWidth="1"/>
    <col min="2059" max="2277" width="9.140625" style="26"/>
    <col min="2278" max="2278" width="34" style="26" customWidth="1"/>
    <col min="2279" max="2279" width="11.28515625" style="26" customWidth="1"/>
    <col min="2280" max="2280" width="11" style="26" customWidth="1"/>
    <col min="2281" max="2287" width="9.140625" style="26"/>
    <col min="2288" max="2289" width="10.7109375" style="26" customWidth="1"/>
    <col min="2290" max="2290" width="9.140625" style="26"/>
    <col min="2291" max="2291" width="11.5703125" style="26" customWidth="1"/>
    <col min="2292" max="2292" width="13.7109375" style="26" customWidth="1"/>
    <col min="2293" max="2296" width="9.28515625" style="26" customWidth="1"/>
    <col min="2297" max="2298" width="9.140625" style="26"/>
    <col min="2299" max="2299" width="30.7109375" style="26" customWidth="1"/>
    <col min="2300" max="2300" width="35.140625" style="26" customWidth="1"/>
    <col min="2301" max="2301" width="30.28515625" style="26" customWidth="1"/>
    <col min="2302" max="2302" width="18.5703125" style="26" customWidth="1"/>
    <col min="2303" max="2303" width="19.42578125" style="26" customWidth="1"/>
    <col min="2304" max="2304" width="10.5703125" style="26" customWidth="1"/>
    <col min="2305" max="2305" width="12.28515625" style="26" customWidth="1"/>
    <col min="2306" max="2306" width="15.28515625" style="26" customWidth="1"/>
    <col min="2307" max="2307" width="18" style="26" customWidth="1"/>
    <col min="2308" max="2308" width="9.140625" style="26"/>
    <col min="2309" max="2314" width="0" style="26" hidden="1" customWidth="1"/>
    <col min="2315" max="2533" width="9.140625" style="26"/>
    <col min="2534" max="2534" width="34" style="26" customWidth="1"/>
    <col min="2535" max="2535" width="11.28515625" style="26" customWidth="1"/>
    <col min="2536" max="2536" width="11" style="26" customWidth="1"/>
    <col min="2537" max="2543" width="9.140625" style="26"/>
    <col min="2544" max="2545" width="10.7109375" style="26" customWidth="1"/>
    <col min="2546" max="2546" width="9.140625" style="26"/>
    <col min="2547" max="2547" width="11.5703125" style="26" customWidth="1"/>
    <col min="2548" max="2548" width="13.7109375" style="26" customWidth="1"/>
    <col min="2549" max="2552" width="9.28515625" style="26" customWidth="1"/>
    <col min="2553" max="2554" width="9.140625" style="26"/>
    <col min="2555" max="2555" width="30.7109375" style="26" customWidth="1"/>
    <col min="2556" max="2556" width="35.140625" style="26" customWidth="1"/>
    <col min="2557" max="2557" width="30.28515625" style="26" customWidth="1"/>
    <col min="2558" max="2558" width="18.5703125" style="26" customWidth="1"/>
    <col min="2559" max="2559" width="19.42578125" style="26" customWidth="1"/>
    <col min="2560" max="2560" width="10.5703125" style="26" customWidth="1"/>
    <col min="2561" max="2561" width="12.28515625" style="26" customWidth="1"/>
    <col min="2562" max="2562" width="15.28515625" style="26" customWidth="1"/>
    <col min="2563" max="2563" width="18" style="26" customWidth="1"/>
    <col min="2564" max="2564" width="9.140625" style="26"/>
    <col min="2565" max="2570" width="0" style="26" hidden="1" customWidth="1"/>
    <col min="2571" max="2789" width="9.140625" style="26"/>
    <col min="2790" max="2790" width="34" style="26" customWidth="1"/>
    <col min="2791" max="2791" width="11.28515625" style="26" customWidth="1"/>
    <col min="2792" max="2792" width="11" style="26" customWidth="1"/>
    <col min="2793" max="2799" width="9.140625" style="26"/>
    <col min="2800" max="2801" width="10.7109375" style="26" customWidth="1"/>
    <col min="2802" max="2802" width="9.140625" style="26"/>
    <col min="2803" max="2803" width="11.5703125" style="26" customWidth="1"/>
    <col min="2804" max="2804" width="13.7109375" style="26" customWidth="1"/>
    <col min="2805" max="2808" width="9.28515625" style="26" customWidth="1"/>
    <col min="2809" max="2810" width="9.140625" style="26"/>
    <col min="2811" max="2811" width="30.7109375" style="26" customWidth="1"/>
    <col min="2812" max="2812" width="35.140625" style="26" customWidth="1"/>
    <col min="2813" max="2813" width="30.28515625" style="26" customWidth="1"/>
    <col min="2814" max="2814" width="18.5703125" style="26" customWidth="1"/>
    <col min="2815" max="2815" width="19.42578125" style="26" customWidth="1"/>
    <col min="2816" max="2816" width="10.5703125" style="26" customWidth="1"/>
    <col min="2817" max="2817" width="12.28515625" style="26" customWidth="1"/>
    <col min="2818" max="2818" width="15.28515625" style="26" customWidth="1"/>
    <col min="2819" max="2819" width="18" style="26" customWidth="1"/>
    <col min="2820" max="2820" width="9.140625" style="26"/>
    <col min="2821" max="2826" width="0" style="26" hidden="1" customWidth="1"/>
    <col min="2827" max="3045" width="9.140625" style="26"/>
    <col min="3046" max="3046" width="34" style="26" customWidth="1"/>
    <col min="3047" max="3047" width="11.28515625" style="26" customWidth="1"/>
    <col min="3048" max="3048" width="11" style="26" customWidth="1"/>
    <col min="3049" max="3055" width="9.140625" style="26"/>
    <col min="3056" max="3057" width="10.7109375" style="26" customWidth="1"/>
    <col min="3058" max="3058" width="9.140625" style="26"/>
    <col min="3059" max="3059" width="11.5703125" style="26" customWidth="1"/>
    <col min="3060" max="3060" width="13.7109375" style="26" customWidth="1"/>
    <col min="3061" max="3064" width="9.28515625" style="26" customWidth="1"/>
    <col min="3065" max="3066" width="9.140625" style="26"/>
    <col min="3067" max="3067" width="30.7109375" style="26" customWidth="1"/>
    <col min="3068" max="3068" width="35.140625" style="26" customWidth="1"/>
    <col min="3069" max="3069" width="30.28515625" style="26" customWidth="1"/>
    <col min="3070" max="3070" width="18.5703125" style="26" customWidth="1"/>
    <col min="3071" max="3071" width="19.42578125" style="26" customWidth="1"/>
    <col min="3072" max="3072" width="10.5703125" style="26" customWidth="1"/>
    <col min="3073" max="3073" width="12.28515625" style="26" customWidth="1"/>
    <col min="3074" max="3074" width="15.28515625" style="26" customWidth="1"/>
    <col min="3075" max="3075" width="18" style="26" customWidth="1"/>
    <col min="3076" max="3076" width="9.140625" style="26"/>
    <col min="3077" max="3082" width="0" style="26" hidden="1" customWidth="1"/>
    <col min="3083" max="3301" width="9.140625" style="26"/>
    <col min="3302" max="3302" width="34" style="26" customWidth="1"/>
    <col min="3303" max="3303" width="11.28515625" style="26" customWidth="1"/>
    <col min="3304" max="3304" width="11" style="26" customWidth="1"/>
    <col min="3305" max="3311" width="9.140625" style="26"/>
    <col min="3312" max="3313" width="10.7109375" style="26" customWidth="1"/>
    <col min="3314" max="3314" width="9.140625" style="26"/>
    <col min="3315" max="3315" width="11.5703125" style="26" customWidth="1"/>
    <col min="3316" max="3316" width="13.7109375" style="26" customWidth="1"/>
    <col min="3317" max="3320" width="9.28515625" style="26" customWidth="1"/>
    <col min="3321" max="3322" width="9.140625" style="26"/>
    <col min="3323" max="3323" width="30.7109375" style="26" customWidth="1"/>
    <col min="3324" max="3324" width="35.140625" style="26" customWidth="1"/>
    <col min="3325" max="3325" width="30.28515625" style="26" customWidth="1"/>
    <col min="3326" max="3326" width="18.5703125" style="26" customWidth="1"/>
    <col min="3327" max="3327" width="19.42578125" style="26" customWidth="1"/>
    <col min="3328" max="3328" width="10.5703125" style="26" customWidth="1"/>
    <col min="3329" max="3329" width="12.28515625" style="26" customWidth="1"/>
    <col min="3330" max="3330" width="15.28515625" style="26" customWidth="1"/>
    <col min="3331" max="3331" width="18" style="26" customWidth="1"/>
    <col min="3332" max="3332" width="9.140625" style="26"/>
    <col min="3333" max="3338" width="0" style="26" hidden="1" customWidth="1"/>
    <col min="3339" max="3557" width="9.140625" style="26"/>
    <col min="3558" max="3558" width="34" style="26" customWidth="1"/>
    <col min="3559" max="3559" width="11.28515625" style="26" customWidth="1"/>
    <col min="3560" max="3560" width="11" style="26" customWidth="1"/>
    <col min="3561" max="3567" width="9.140625" style="26"/>
    <col min="3568" max="3569" width="10.7109375" style="26" customWidth="1"/>
    <col min="3570" max="3570" width="9.140625" style="26"/>
    <col min="3571" max="3571" width="11.5703125" style="26" customWidth="1"/>
    <col min="3572" max="3572" width="13.7109375" style="26" customWidth="1"/>
    <col min="3573" max="3576" width="9.28515625" style="26" customWidth="1"/>
    <col min="3577" max="3578" width="9.140625" style="26"/>
    <col min="3579" max="3579" width="30.7109375" style="26" customWidth="1"/>
    <col min="3580" max="3580" width="35.140625" style="26" customWidth="1"/>
    <col min="3581" max="3581" width="30.28515625" style="26" customWidth="1"/>
    <col min="3582" max="3582" width="18.5703125" style="26" customWidth="1"/>
    <col min="3583" max="3583" width="19.42578125" style="26" customWidth="1"/>
    <col min="3584" max="3584" width="10.5703125" style="26" customWidth="1"/>
    <col min="3585" max="3585" width="12.28515625" style="26" customWidth="1"/>
    <col min="3586" max="3586" width="15.28515625" style="26" customWidth="1"/>
    <col min="3587" max="3587" width="18" style="26" customWidth="1"/>
    <col min="3588" max="3588" width="9.140625" style="26"/>
    <col min="3589" max="3594" width="0" style="26" hidden="1" customWidth="1"/>
    <col min="3595" max="3813" width="9.140625" style="26"/>
    <col min="3814" max="3814" width="34" style="26" customWidth="1"/>
    <col min="3815" max="3815" width="11.28515625" style="26" customWidth="1"/>
    <col min="3816" max="3816" width="11" style="26" customWidth="1"/>
    <col min="3817" max="3823" width="9.140625" style="26"/>
    <col min="3824" max="3825" width="10.7109375" style="26" customWidth="1"/>
    <col min="3826" max="3826" width="9.140625" style="26"/>
    <col min="3827" max="3827" width="11.5703125" style="26" customWidth="1"/>
    <col min="3828" max="3828" width="13.7109375" style="26" customWidth="1"/>
    <col min="3829" max="3832" width="9.28515625" style="26" customWidth="1"/>
    <col min="3833" max="3834" width="9.140625" style="26"/>
    <col min="3835" max="3835" width="30.7109375" style="26" customWidth="1"/>
    <col min="3836" max="3836" width="35.140625" style="26" customWidth="1"/>
    <col min="3837" max="3837" width="30.28515625" style="26" customWidth="1"/>
    <col min="3838" max="3838" width="18.5703125" style="26" customWidth="1"/>
    <col min="3839" max="3839" width="19.42578125" style="26" customWidth="1"/>
    <col min="3840" max="3840" width="10.5703125" style="26" customWidth="1"/>
    <col min="3841" max="3841" width="12.28515625" style="26" customWidth="1"/>
    <col min="3842" max="3842" width="15.28515625" style="26" customWidth="1"/>
    <col min="3843" max="3843" width="18" style="26" customWidth="1"/>
    <col min="3844" max="3844" width="9.140625" style="26"/>
    <col min="3845" max="3850" width="0" style="26" hidden="1" customWidth="1"/>
    <col min="3851" max="4069" width="9.140625" style="26"/>
    <col min="4070" max="4070" width="34" style="26" customWidth="1"/>
    <col min="4071" max="4071" width="11.28515625" style="26" customWidth="1"/>
    <col min="4072" max="4072" width="11" style="26" customWidth="1"/>
    <col min="4073" max="4079" width="9.140625" style="26"/>
    <col min="4080" max="4081" width="10.7109375" style="26" customWidth="1"/>
    <col min="4082" max="4082" width="9.140625" style="26"/>
    <col min="4083" max="4083" width="11.5703125" style="26" customWidth="1"/>
    <col min="4084" max="4084" width="13.7109375" style="26" customWidth="1"/>
    <col min="4085" max="4088" width="9.28515625" style="26" customWidth="1"/>
    <col min="4089" max="4090" width="9.140625" style="26"/>
    <col min="4091" max="4091" width="30.7109375" style="26" customWidth="1"/>
    <col min="4092" max="4092" width="35.140625" style="26" customWidth="1"/>
    <col min="4093" max="4093" width="30.28515625" style="26" customWidth="1"/>
    <col min="4094" max="4094" width="18.5703125" style="26" customWidth="1"/>
    <col min="4095" max="4095" width="19.42578125" style="26" customWidth="1"/>
    <col min="4096" max="4096" width="10.5703125" style="26" customWidth="1"/>
    <col min="4097" max="4097" width="12.28515625" style="26" customWidth="1"/>
    <col min="4098" max="4098" width="15.28515625" style="26" customWidth="1"/>
    <col min="4099" max="4099" width="18" style="26" customWidth="1"/>
    <col min="4100" max="4100" width="9.140625" style="26"/>
    <col min="4101" max="4106" width="0" style="26" hidden="1" customWidth="1"/>
    <col min="4107" max="4325" width="9.140625" style="26"/>
    <col min="4326" max="4326" width="34" style="26" customWidth="1"/>
    <col min="4327" max="4327" width="11.28515625" style="26" customWidth="1"/>
    <col min="4328" max="4328" width="11" style="26" customWidth="1"/>
    <col min="4329" max="4335" width="9.140625" style="26"/>
    <col min="4336" max="4337" width="10.7109375" style="26" customWidth="1"/>
    <col min="4338" max="4338" width="9.140625" style="26"/>
    <col min="4339" max="4339" width="11.5703125" style="26" customWidth="1"/>
    <col min="4340" max="4340" width="13.7109375" style="26" customWidth="1"/>
    <col min="4341" max="4344" width="9.28515625" style="26" customWidth="1"/>
    <col min="4345" max="4346" width="9.140625" style="26"/>
    <col min="4347" max="4347" width="30.7109375" style="26" customWidth="1"/>
    <col min="4348" max="4348" width="35.140625" style="26" customWidth="1"/>
    <col min="4349" max="4349" width="30.28515625" style="26" customWidth="1"/>
    <col min="4350" max="4350" width="18.5703125" style="26" customWidth="1"/>
    <col min="4351" max="4351" width="19.42578125" style="26" customWidth="1"/>
    <col min="4352" max="4352" width="10.5703125" style="26" customWidth="1"/>
    <col min="4353" max="4353" width="12.28515625" style="26" customWidth="1"/>
    <col min="4354" max="4354" width="15.28515625" style="26" customWidth="1"/>
    <col min="4355" max="4355" width="18" style="26" customWidth="1"/>
    <col min="4356" max="4356" width="9.140625" style="26"/>
    <col min="4357" max="4362" width="0" style="26" hidden="1" customWidth="1"/>
    <col min="4363" max="4581" width="9.140625" style="26"/>
    <col min="4582" max="4582" width="34" style="26" customWidth="1"/>
    <col min="4583" max="4583" width="11.28515625" style="26" customWidth="1"/>
    <col min="4584" max="4584" width="11" style="26" customWidth="1"/>
    <col min="4585" max="4591" width="9.140625" style="26"/>
    <col min="4592" max="4593" width="10.7109375" style="26" customWidth="1"/>
    <col min="4594" max="4594" width="9.140625" style="26"/>
    <col min="4595" max="4595" width="11.5703125" style="26" customWidth="1"/>
    <col min="4596" max="4596" width="13.7109375" style="26" customWidth="1"/>
    <col min="4597" max="4600" width="9.28515625" style="26" customWidth="1"/>
    <col min="4601" max="4602" width="9.140625" style="26"/>
    <col min="4603" max="4603" width="30.7109375" style="26" customWidth="1"/>
    <col min="4604" max="4604" width="35.140625" style="26" customWidth="1"/>
    <col min="4605" max="4605" width="30.28515625" style="26" customWidth="1"/>
    <col min="4606" max="4606" width="18.5703125" style="26" customWidth="1"/>
    <col min="4607" max="4607" width="19.42578125" style="26" customWidth="1"/>
    <col min="4608" max="4608" width="10.5703125" style="26" customWidth="1"/>
    <col min="4609" max="4609" width="12.28515625" style="26" customWidth="1"/>
    <col min="4610" max="4610" width="15.28515625" style="26" customWidth="1"/>
    <col min="4611" max="4611" width="18" style="26" customWidth="1"/>
    <col min="4612" max="4612" width="9.140625" style="26"/>
    <col min="4613" max="4618" width="0" style="26" hidden="1" customWidth="1"/>
    <col min="4619" max="4837" width="9.140625" style="26"/>
    <col min="4838" max="4838" width="34" style="26" customWidth="1"/>
    <col min="4839" max="4839" width="11.28515625" style="26" customWidth="1"/>
    <col min="4840" max="4840" width="11" style="26" customWidth="1"/>
    <col min="4841" max="4847" width="9.140625" style="26"/>
    <col min="4848" max="4849" width="10.7109375" style="26" customWidth="1"/>
    <col min="4850" max="4850" width="9.140625" style="26"/>
    <col min="4851" max="4851" width="11.5703125" style="26" customWidth="1"/>
    <col min="4852" max="4852" width="13.7109375" style="26" customWidth="1"/>
    <col min="4853" max="4856" width="9.28515625" style="26" customWidth="1"/>
    <col min="4857" max="4858" width="9.140625" style="26"/>
    <col min="4859" max="4859" width="30.7109375" style="26" customWidth="1"/>
    <col min="4860" max="4860" width="35.140625" style="26" customWidth="1"/>
    <col min="4861" max="4861" width="30.28515625" style="26" customWidth="1"/>
    <col min="4862" max="4862" width="18.5703125" style="26" customWidth="1"/>
    <col min="4863" max="4863" width="19.42578125" style="26" customWidth="1"/>
    <col min="4864" max="4864" width="10.5703125" style="26" customWidth="1"/>
    <col min="4865" max="4865" width="12.28515625" style="26" customWidth="1"/>
    <col min="4866" max="4866" width="15.28515625" style="26" customWidth="1"/>
    <col min="4867" max="4867" width="18" style="26" customWidth="1"/>
    <col min="4868" max="4868" width="9.140625" style="26"/>
    <col min="4869" max="4874" width="0" style="26" hidden="1" customWidth="1"/>
    <col min="4875" max="5093" width="9.140625" style="26"/>
    <col min="5094" max="5094" width="34" style="26" customWidth="1"/>
    <col min="5095" max="5095" width="11.28515625" style="26" customWidth="1"/>
    <col min="5096" max="5096" width="11" style="26" customWidth="1"/>
    <col min="5097" max="5103" width="9.140625" style="26"/>
    <col min="5104" max="5105" width="10.7109375" style="26" customWidth="1"/>
    <col min="5106" max="5106" width="9.140625" style="26"/>
    <col min="5107" max="5107" width="11.5703125" style="26" customWidth="1"/>
    <col min="5108" max="5108" width="13.7109375" style="26" customWidth="1"/>
    <col min="5109" max="5112" width="9.28515625" style="26" customWidth="1"/>
    <col min="5113" max="5114" width="9.140625" style="26"/>
    <col min="5115" max="5115" width="30.7109375" style="26" customWidth="1"/>
    <col min="5116" max="5116" width="35.140625" style="26" customWidth="1"/>
    <col min="5117" max="5117" width="30.28515625" style="26" customWidth="1"/>
    <col min="5118" max="5118" width="18.5703125" style="26" customWidth="1"/>
    <col min="5119" max="5119" width="19.42578125" style="26" customWidth="1"/>
    <col min="5120" max="5120" width="10.5703125" style="26" customWidth="1"/>
    <col min="5121" max="5121" width="12.28515625" style="26" customWidth="1"/>
    <col min="5122" max="5122" width="15.28515625" style="26" customWidth="1"/>
    <col min="5123" max="5123" width="18" style="26" customWidth="1"/>
    <col min="5124" max="5124" width="9.140625" style="26"/>
    <col min="5125" max="5130" width="0" style="26" hidden="1" customWidth="1"/>
    <col min="5131" max="5349" width="9.140625" style="26"/>
    <col min="5350" max="5350" width="34" style="26" customWidth="1"/>
    <col min="5351" max="5351" width="11.28515625" style="26" customWidth="1"/>
    <col min="5352" max="5352" width="11" style="26" customWidth="1"/>
    <col min="5353" max="5359" width="9.140625" style="26"/>
    <col min="5360" max="5361" width="10.7109375" style="26" customWidth="1"/>
    <col min="5362" max="5362" width="9.140625" style="26"/>
    <col min="5363" max="5363" width="11.5703125" style="26" customWidth="1"/>
    <col min="5364" max="5364" width="13.7109375" style="26" customWidth="1"/>
    <col min="5365" max="5368" width="9.28515625" style="26" customWidth="1"/>
    <col min="5369" max="5370" width="9.140625" style="26"/>
    <col min="5371" max="5371" width="30.7109375" style="26" customWidth="1"/>
    <col min="5372" max="5372" width="35.140625" style="26" customWidth="1"/>
    <col min="5373" max="5373" width="30.28515625" style="26" customWidth="1"/>
    <col min="5374" max="5374" width="18.5703125" style="26" customWidth="1"/>
    <col min="5375" max="5375" width="19.42578125" style="26" customWidth="1"/>
    <col min="5376" max="5376" width="10.5703125" style="26" customWidth="1"/>
    <col min="5377" max="5377" width="12.28515625" style="26" customWidth="1"/>
    <col min="5378" max="5378" width="15.28515625" style="26" customWidth="1"/>
    <col min="5379" max="5379" width="18" style="26" customWidth="1"/>
    <col min="5380" max="5380" width="9.140625" style="26"/>
    <col min="5381" max="5386" width="0" style="26" hidden="1" customWidth="1"/>
    <col min="5387" max="5605" width="9.140625" style="26"/>
    <col min="5606" max="5606" width="34" style="26" customWidth="1"/>
    <col min="5607" max="5607" width="11.28515625" style="26" customWidth="1"/>
    <col min="5608" max="5608" width="11" style="26" customWidth="1"/>
    <col min="5609" max="5615" width="9.140625" style="26"/>
    <col min="5616" max="5617" width="10.7109375" style="26" customWidth="1"/>
    <col min="5618" max="5618" width="9.140625" style="26"/>
    <col min="5619" max="5619" width="11.5703125" style="26" customWidth="1"/>
    <col min="5620" max="5620" width="13.7109375" style="26" customWidth="1"/>
    <col min="5621" max="5624" width="9.28515625" style="26" customWidth="1"/>
    <col min="5625" max="5626" width="9.140625" style="26"/>
    <col min="5627" max="5627" width="30.7109375" style="26" customWidth="1"/>
    <col min="5628" max="5628" width="35.140625" style="26" customWidth="1"/>
    <col min="5629" max="5629" width="30.28515625" style="26" customWidth="1"/>
    <col min="5630" max="5630" width="18.5703125" style="26" customWidth="1"/>
    <col min="5631" max="5631" width="19.42578125" style="26" customWidth="1"/>
    <col min="5632" max="5632" width="10.5703125" style="26" customWidth="1"/>
    <col min="5633" max="5633" width="12.28515625" style="26" customWidth="1"/>
    <col min="5634" max="5634" width="15.28515625" style="26" customWidth="1"/>
    <col min="5635" max="5635" width="18" style="26" customWidth="1"/>
    <col min="5636" max="5636" width="9.140625" style="26"/>
    <col min="5637" max="5642" width="0" style="26" hidden="1" customWidth="1"/>
    <col min="5643" max="5861" width="9.140625" style="26"/>
    <col min="5862" max="5862" width="34" style="26" customWidth="1"/>
    <col min="5863" max="5863" width="11.28515625" style="26" customWidth="1"/>
    <col min="5864" max="5864" width="11" style="26" customWidth="1"/>
    <col min="5865" max="5871" width="9.140625" style="26"/>
    <col min="5872" max="5873" width="10.7109375" style="26" customWidth="1"/>
    <col min="5874" max="5874" width="9.140625" style="26"/>
    <col min="5875" max="5875" width="11.5703125" style="26" customWidth="1"/>
    <col min="5876" max="5876" width="13.7109375" style="26" customWidth="1"/>
    <col min="5877" max="5880" width="9.28515625" style="26" customWidth="1"/>
    <col min="5881" max="5882" width="9.140625" style="26"/>
    <col min="5883" max="5883" width="30.7109375" style="26" customWidth="1"/>
    <col min="5884" max="5884" width="35.140625" style="26" customWidth="1"/>
    <col min="5885" max="5885" width="30.28515625" style="26" customWidth="1"/>
    <col min="5886" max="5886" width="18.5703125" style="26" customWidth="1"/>
    <col min="5887" max="5887" width="19.42578125" style="26" customWidth="1"/>
    <col min="5888" max="5888" width="10.5703125" style="26" customWidth="1"/>
    <col min="5889" max="5889" width="12.28515625" style="26" customWidth="1"/>
    <col min="5890" max="5890" width="15.28515625" style="26" customWidth="1"/>
    <col min="5891" max="5891" width="18" style="26" customWidth="1"/>
    <col min="5892" max="5892" width="9.140625" style="26"/>
    <col min="5893" max="5898" width="0" style="26" hidden="1" customWidth="1"/>
    <col min="5899" max="6117" width="9.140625" style="26"/>
    <col min="6118" max="6118" width="34" style="26" customWidth="1"/>
    <col min="6119" max="6119" width="11.28515625" style="26" customWidth="1"/>
    <col min="6120" max="6120" width="11" style="26" customWidth="1"/>
    <col min="6121" max="6127" width="9.140625" style="26"/>
    <col min="6128" max="6129" width="10.7109375" style="26" customWidth="1"/>
    <col min="6130" max="6130" width="9.140625" style="26"/>
    <col min="6131" max="6131" width="11.5703125" style="26" customWidth="1"/>
    <col min="6132" max="6132" width="13.7109375" style="26" customWidth="1"/>
    <col min="6133" max="6136" width="9.28515625" style="26" customWidth="1"/>
    <col min="6137" max="6138" width="9.140625" style="26"/>
    <col min="6139" max="6139" width="30.7109375" style="26" customWidth="1"/>
    <col min="6140" max="6140" width="35.140625" style="26" customWidth="1"/>
    <col min="6141" max="6141" width="30.28515625" style="26" customWidth="1"/>
    <col min="6142" max="6142" width="18.5703125" style="26" customWidth="1"/>
    <col min="6143" max="6143" width="19.42578125" style="26" customWidth="1"/>
    <col min="6144" max="6144" width="10.5703125" style="26" customWidth="1"/>
    <col min="6145" max="6145" width="12.28515625" style="26" customWidth="1"/>
    <col min="6146" max="6146" width="15.28515625" style="26" customWidth="1"/>
    <col min="6147" max="6147" width="18" style="26" customWidth="1"/>
    <col min="6148" max="6148" width="9.140625" style="26"/>
    <col min="6149" max="6154" width="0" style="26" hidden="1" customWidth="1"/>
    <col min="6155" max="6373" width="9.140625" style="26"/>
    <col min="6374" max="6374" width="34" style="26" customWidth="1"/>
    <col min="6375" max="6375" width="11.28515625" style="26" customWidth="1"/>
    <col min="6376" max="6376" width="11" style="26" customWidth="1"/>
    <col min="6377" max="6383" width="9.140625" style="26"/>
    <col min="6384" max="6385" width="10.7109375" style="26" customWidth="1"/>
    <col min="6386" max="6386" width="9.140625" style="26"/>
    <col min="6387" max="6387" width="11.5703125" style="26" customWidth="1"/>
    <col min="6388" max="6388" width="13.7109375" style="26" customWidth="1"/>
    <col min="6389" max="6392" width="9.28515625" style="26" customWidth="1"/>
    <col min="6393" max="6394" width="9.140625" style="26"/>
    <col min="6395" max="6395" width="30.7109375" style="26" customWidth="1"/>
    <col min="6396" max="6396" width="35.140625" style="26" customWidth="1"/>
    <col min="6397" max="6397" width="30.28515625" style="26" customWidth="1"/>
    <col min="6398" max="6398" width="18.5703125" style="26" customWidth="1"/>
    <col min="6399" max="6399" width="19.42578125" style="26" customWidth="1"/>
    <col min="6400" max="6400" width="10.5703125" style="26" customWidth="1"/>
    <col min="6401" max="6401" width="12.28515625" style="26" customWidth="1"/>
    <col min="6402" max="6402" width="15.28515625" style="26" customWidth="1"/>
    <col min="6403" max="6403" width="18" style="26" customWidth="1"/>
    <col min="6404" max="6404" width="9.140625" style="26"/>
    <col min="6405" max="6410" width="0" style="26" hidden="1" customWidth="1"/>
    <col min="6411" max="6629" width="9.140625" style="26"/>
    <col min="6630" max="6630" width="34" style="26" customWidth="1"/>
    <col min="6631" max="6631" width="11.28515625" style="26" customWidth="1"/>
    <col min="6632" max="6632" width="11" style="26" customWidth="1"/>
    <col min="6633" max="6639" width="9.140625" style="26"/>
    <col min="6640" max="6641" width="10.7109375" style="26" customWidth="1"/>
    <col min="6642" max="6642" width="9.140625" style="26"/>
    <col min="6643" max="6643" width="11.5703125" style="26" customWidth="1"/>
    <col min="6644" max="6644" width="13.7109375" style="26" customWidth="1"/>
    <col min="6645" max="6648" width="9.28515625" style="26" customWidth="1"/>
    <col min="6649" max="6650" width="9.140625" style="26"/>
    <col min="6651" max="6651" width="30.7109375" style="26" customWidth="1"/>
    <col min="6652" max="6652" width="35.140625" style="26" customWidth="1"/>
    <col min="6653" max="6653" width="30.28515625" style="26" customWidth="1"/>
    <col min="6654" max="6654" width="18.5703125" style="26" customWidth="1"/>
    <col min="6655" max="6655" width="19.42578125" style="26" customWidth="1"/>
    <col min="6656" max="6656" width="10.5703125" style="26" customWidth="1"/>
    <col min="6657" max="6657" width="12.28515625" style="26" customWidth="1"/>
    <col min="6658" max="6658" width="15.28515625" style="26" customWidth="1"/>
    <col min="6659" max="6659" width="18" style="26" customWidth="1"/>
    <col min="6660" max="6660" width="9.140625" style="26"/>
    <col min="6661" max="6666" width="0" style="26" hidden="1" customWidth="1"/>
    <col min="6667" max="6885" width="9.140625" style="26"/>
    <col min="6886" max="6886" width="34" style="26" customWidth="1"/>
    <col min="6887" max="6887" width="11.28515625" style="26" customWidth="1"/>
    <col min="6888" max="6888" width="11" style="26" customWidth="1"/>
    <col min="6889" max="6895" width="9.140625" style="26"/>
    <col min="6896" max="6897" width="10.7109375" style="26" customWidth="1"/>
    <col min="6898" max="6898" width="9.140625" style="26"/>
    <col min="6899" max="6899" width="11.5703125" style="26" customWidth="1"/>
    <col min="6900" max="6900" width="13.7109375" style="26" customWidth="1"/>
    <col min="6901" max="6904" width="9.28515625" style="26" customWidth="1"/>
    <col min="6905" max="6906" width="9.140625" style="26"/>
    <col min="6907" max="6907" width="30.7109375" style="26" customWidth="1"/>
    <col min="6908" max="6908" width="35.140625" style="26" customWidth="1"/>
    <col min="6909" max="6909" width="30.28515625" style="26" customWidth="1"/>
    <col min="6910" max="6910" width="18.5703125" style="26" customWidth="1"/>
    <col min="6911" max="6911" width="19.42578125" style="26" customWidth="1"/>
    <col min="6912" max="6912" width="10.5703125" style="26" customWidth="1"/>
    <col min="6913" max="6913" width="12.28515625" style="26" customWidth="1"/>
    <col min="6914" max="6914" width="15.28515625" style="26" customWidth="1"/>
    <col min="6915" max="6915" width="18" style="26" customWidth="1"/>
    <col min="6916" max="6916" width="9.140625" style="26"/>
    <col min="6917" max="6922" width="0" style="26" hidden="1" customWidth="1"/>
    <col min="6923" max="7141" width="9.140625" style="26"/>
    <col min="7142" max="7142" width="34" style="26" customWidth="1"/>
    <col min="7143" max="7143" width="11.28515625" style="26" customWidth="1"/>
    <col min="7144" max="7144" width="11" style="26" customWidth="1"/>
    <col min="7145" max="7151" width="9.140625" style="26"/>
    <col min="7152" max="7153" width="10.7109375" style="26" customWidth="1"/>
    <col min="7154" max="7154" width="9.140625" style="26"/>
    <col min="7155" max="7155" width="11.5703125" style="26" customWidth="1"/>
    <col min="7156" max="7156" width="13.7109375" style="26" customWidth="1"/>
    <col min="7157" max="7160" width="9.28515625" style="26" customWidth="1"/>
    <col min="7161" max="7162" width="9.140625" style="26"/>
    <col min="7163" max="7163" width="30.7109375" style="26" customWidth="1"/>
    <col min="7164" max="7164" width="35.140625" style="26" customWidth="1"/>
    <col min="7165" max="7165" width="30.28515625" style="26" customWidth="1"/>
    <col min="7166" max="7166" width="18.5703125" style="26" customWidth="1"/>
    <col min="7167" max="7167" width="19.42578125" style="26" customWidth="1"/>
    <col min="7168" max="7168" width="10.5703125" style="26" customWidth="1"/>
    <col min="7169" max="7169" width="12.28515625" style="26" customWidth="1"/>
    <col min="7170" max="7170" width="15.28515625" style="26" customWidth="1"/>
    <col min="7171" max="7171" width="18" style="26" customWidth="1"/>
    <col min="7172" max="7172" width="9.140625" style="26"/>
    <col min="7173" max="7178" width="0" style="26" hidden="1" customWidth="1"/>
    <col min="7179" max="7397" width="9.140625" style="26"/>
    <col min="7398" max="7398" width="34" style="26" customWidth="1"/>
    <col min="7399" max="7399" width="11.28515625" style="26" customWidth="1"/>
    <col min="7400" max="7400" width="11" style="26" customWidth="1"/>
    <col min="7401" max="7407" width="9.140625" style="26"/>
    <col min="7408" max="7409" width="10.7109375" style="26" customWidth="1"/>
    <col min="7410" max="7410" width="9.140625" style="26"/>
    <col min="7411" max="7411" width="11.5703125" style="26" customWidth="1"/>
    <col min="7412" max="7412" width="13.7109375" style="26" customWidth="1"/>
    <col min="7413" max="7416" width="9.28515625" style="26" customWidth="1"/>
    <col min="7417" max="7418" width="9.140625" style="26"/>
    <col min="7419" max="7419" width="30.7109375" style="26" customWidth="1"/>
    <col min="7420" max="7420" width="35.140625" style="26" customWidth="1"/>
    <col min="7421" max="7421" width="30.28515625" style="26" customWidth="1"/>
    <col min="7422" max="7422" width="18.5703125" style="26" customWidth="1"/>
    <col min="7423" max="7423" width="19.42578125" style="26" customWidth="1"/>
    <col min="7424" max="7424" width="10.5703125" style="26" customWidth="1"/>
    <col min="7425" max="7425" width="12.28515625" style="26" customWidth="1"/>
    <col min="7426" max="7426" width="15.28515625" style="26" customWidth="1"/>
    <col min="7427" max="7427" width="18" style="26" customWidth="1"/>
    <col min="7428" max="7428" width="9.140625" style="26"/>
    <col min="7429" max="7434" width="0" style="26" hidden="1" customWidth="1"/>
    <col min="7435" max="7653" width="9.140625" style="26"/>
    <col min="7654" max="7654" width="34" style="26" customWidth="1"/>
    <col min="7655" max="7655" width="11.28515625" style="26" customWidth="1"/>
    <col min="7656" max="7656" width="11" style="26" customWidth="1"/>
    <col min="7657" max="7663" width="9.140625" style="26"/>
    <col min="7664" max="7665" width="10.7109375" style="26" customWidth="1"/>
    <col min="7666" max="7666" width="9.140625" style="26"/>
    <col min="7667" max="7667" width="11.5703125" style="26" customWidth="1"/>
    <col min="7668" max="7668" width="13.7109375" style="26" customWidth="1"/>
    <col min="7669" max="7672" width="9.28515625" style="26" customWidth="1"/>
    <col min="7673" max="7674" width="9.140625" style="26"/>
    <col min="7675" max="7675" width="30.7109375" style="26" customWidth="1"/>
    <col min="7676" max="7676" width="35.140625" style="26" customWidth="1"/>
    <col min="7677" max="7677" width="30.28515625" style="26" customWidth="1"/>
    <col min="7678" max="7678" width="18.5703125" style="26" customWidth="1"/>
    <col min="7679" max="7679" width="19.42578125" style="26" customWidth="1"/>
    <col min="7680" max="7680" width="10.5703125" style="26" customWidth="1"/>
    <col min="7681" max="7681" width="12.28515625" style="26" customWidth="1"/>
    <col min="7682" max="7682" width="15.28515625" style="26" customWidth="1"/>
    <col min="7683" max="7683" width="18" style="26" customWidth="1"/>
    <col min="7684" max="7684" width="9.140625" style="26"/>
    <col min="7685" max="7690" width="0" style="26" hidden="1" customWidth="1"/>
    <col min="7691" max="7909" width="9.140625" style="26"/>
    <col min="7910" max="7910" width="34" style="26" customWidth="1"/>
    <col min="7911" max="7911" width="11.28515625" style="26" customWidth="1"/>
    <col min="7912" max="7912" width="11" style="26" customWidth="1"/>
    <col min="7913" max="7919" width="9.140625" style="26"/>
    <col min="7920" max="7921" width="10.7109375" style="26" customWidth="1"/>
    <col min="7922" max="7922" width="9.140625" style="26"/>
    <col min="7923" max="7923" width="11.5703125" style="26" customWidth="1"/>
    <col min="7924" max="7924" width="13.7109375" style="26" customWidth="1"/>
    <col min="7925" max="7928" width="9.28515625" style="26" customWidth="1"/>
    <col min="7929" max="7930" width="9.140625" style="26"/>
    <col min="7931" max="7931" width="30.7109375" style="26" customWidth="1"/>
    <col min="7932" max="7932" width="35.140625" style="26" customWidth="1"/>
    <col min="7933" max="7933" width="30.28515625" style="26" customWidth="1"/>
    <col min="7934" max="7934" width="18.5703125" style="26" customWidth="1"/>
    <col min="7935" max="7935" width="19.42578125" style="26" customWidth="1"/>
    <col min="7936" max="7936" width="10.5703125" style="26" customWidth="1"/>
    <col min="7937" max="7937" width="12.28515625" style="26" customWidth="1"/>
    <col min="7938" max="7938" width="15.28515625" style="26" customWidth="1"/>
    <col min="7939" max="7939" width="18" style="26" customWidth="1"/>
    <col min="7940" max="7940" width="9.140625" style="26"/>
    <col min="7941" max="7946" width="0" style="26" hidden="1" customWidth="1"/>
    <col min="7947" max="8165" width="9.140625" style="26"/>
    <col min="8166" max="8166" width="34" style="26" customWidth="1"/>
    <col min="8167" max="8167" width="11.28515625" style="26" customWidth="1"/>
    <col min="8168" max="8168" width="11" style="26" customWidth="1"/>
    <col min="8169" max="8175" width="9.140625" style="26"/>
    <col min="8176" max="8177" width="10.7109375" style="26" customWidth="1"/>
    <col min="8178" max="8178" width="9.140625" style="26"/>
    <col min="8179" max="8179" width="11.5703125" style="26" customWidth="1"/>
    <col min="8180" max="8180" width="13.7109375" style="26" customWidth="1"/>
    <col min="8181" max="8184" width="9.28515625" style="26" customWidth="1"/>
    <col min="8185" max="8186" width="9.140625" style="26"/>
    <col min="8187" max="8187" width="30.7109375" style="26" customWidth="1"/>
    <col min="8188" max="8188" width="35.140625" style="26" customWidth="1"/>
    <col min="8189" max="8189" width="30.28515625" style="26" customWidth="1"/>
    <col min="8190" max="8190" width="18.5703125" style="26" customWidth="1"/>
    <col min="8191" max="8191" width="19.42578125" style="26" customWidth="1"/>
    <col min="8192" max="8192" width="10.5703125" style="26" customWidth="1"/>
    <col min="8193" max="8193" width="12.28515625" style="26" customWidth="1"/>
    <col min="8194" max="8194" width="15.28515625" style="26" customWidth="1"/>
    <col min="8195" max="8195" width="18" style="26" customWidth="1"/>
    <col min="8196" max="8196" width="9.140625" style="26"/>
    <col min="8197" max="8202" width="0" style="26" hidden="1" customWidth="1"/>
    <col min="8203" max="8421" width="9.140625" style="26"/>
    <col min="8422" max="8422" width="34" style="26" customWidth="1"/>
    <col min="8423" max="8423" width="11.28515625" style="26" customWidth="1"/>
    <col min="8424" max="8424" width="11" style="26" customWidth="1"/>
    <col min="8425" max="8431" width="9.140625" style="26"/>
    <col min="8432" max="8433" width="10.7109375" style="26" customWidth="1"/>
    <col min="8434" max="8434" width="9.140625" style="26"/>
    <col min="8435" max="8435" width="11.5703125" style="26" customWidth="1"/>
    <col min="8436" max="8436" width="13.7109375" style="26" customWidth="1"/>
    <col min="8437" max="8440" width="9.28515625" style="26" customWidth="1"/>
    <col min="8441" max="8442" width="9.140625" style="26"/>
    <col min="8443" max="8443" width="30.7109375" style="26" customWidth="1"/>
    <col min="8444" max="8444" width="35.140625" style="26" customWidth="1"/>
    <col min="8445" max="8445" width="30.28515625" style="26" customWidth="1"/>
    <col min="8446" max="8446" width="18.5703125" style="26" customWidth="1"/>
    <col min="8447" max="8447" width="19.42578125" style="26" customWidth="1"/>
    <col min="8448" max="8448" width="10.5703125" style="26" customWidth="1"/>
    <col min="8449" max="8449" width="12.28515625" style="26" customWidth="1"/>
    <col min="8450" max="8450" width="15.28515625" style="26" customWidth="1"/>
    <col min="8451" max="8451" width="18" style="26" customWidth="1"/>
    <col min="8452" max="8452" width="9.140625" style="26"/>
    <col min="8453" max="8458" width="0" style="26" hidden="1" customWidth="1"/>
    <col min="8459" max="8677" width="9.140625" style="26"/>
    <col min="8678" max="8678" width="34" style="26" customWidth="1"/>
    <col min="8679" max="8679" width="11.28515625" style="26" customWidth="1"/>
    <col min="8680" max="8680" width="11" style="26" customWidth="1"/>
    <col min="8681" max="8687" width="9.140625" style="26"/>
    <col min="8688" max="8689" width="10.7109375" style="26" customWidth="1"/>
    <col min="8690" max="8690" width="9.140625" style="26"/>
    <col min="8691" max="8691" width="11.5703125" style="26" customWidth="1"/>
    <col min="8692" max="8692" width="13.7109375" style="26" customWidth="1"/>
    <col min="8693" max="8696" width="9.28515625" style="26" customWidth="1"/>
    <col min="8697" max="8698" width="9.140625" style="26"/>
    <col min="8699" max="8699" width="30.7109375" style="26" customWidth="1"/>
    <col min="8700" max="8700" width="35.140625" style="26" customWidth="1"/>
    <col min="8701" max="8701" width="30.28515625" style="26" customWidth="1"/>
    <col min="8702" max="8702" width="18.5703125" style="26" customWidth="1"/>
    <col min="8703" max="8703" width="19.42578125" style="26" customWidth="1"/>
    <col min="8704" max="8704" width="10.5703125" style="26" customWidth="1"/>
    <col min="8705" max="8705" width="12.28515625" style="26" customWidth="1"/>
    <col min="8706" max="8706" width="15.28515625" style="26" customWidth="1"/>
    <col min="8707" max="8707" width="18" style="26" customWidth="1"/>
    <col min="8708" max="8708" width="9.140625" style="26"/>
    <col min="8709" max="8714" width="0" style="26" hidden="1" customWidth="1"/>
    <col min="8715" max="8933" width="9.140625" style="26"/>
    <col min="8934" max="8934" width="34" style="26" customWidth="1"/>
    <col min="8935" max="8935" width="11.28515625" style="26" customWidth="1"/>
    <col min="8936" max="8936" width="11" style="26" customWidth="1"/>
    <col min="8937" max="8943" width="9.140625" style="26"/>
    <col min="8944" max="8945" width="10.7109375" style="26" customWidth="1"/>
    <col min="8946" max="8946" width="9.140625" style="26"/>
    <col min="8947" max="8947" width="11.5703125" style="26" customWidth="1"/>
    <col min="8948" max="8948" width="13.7109375" style="26" customWidth="1"/>
    <col min="8949" max="8952" width="9.28515625" style="26" customWidth="1"/>
    <col min="8953" max="8954" width="9.140625" style="26"/>
    <col min="8955" max="8955" width="30.7109375" style="26" customWidth="1"/>
    <col min="8956" max="8956" width="35.140625" style="26" customWidth="1"/>
    <col min="8957" max="8957" width="30.28515625" style="26" customWidth="1"/>
    <col min="8958" max="8958" width="18.5703125" style="26" customWidth="1"/>
    <col min="8959" max="8959" width="19.42578125" style="26" customWidth="1"/>
    <col min="8960" max="8960" width="10.5703125" style="26" customWidth="1"/>
    <col min="8961" max="8961" width="12.28515625" style="26" customWidth="1"/>
    <col min="8962" max="8962" width="15.28515625" style="26" customWidth="1"/>
    <col min="8963" max="8963" width="18" style="26" customWidth="1"/>
    <col min="8964" max="8964" width="9.140625" style="26"/>
    <col min="8965" max="8970" width="0" style="26" hidden="1" customWidth="1"/>
    <col min="8971" max="9189" width="9.140625" style="26"/>
    <col min="9190" max="9190" width="34" style="26" customWidth="1"/>
    <col min="9191" max="9191" width="11.28515625" style="26" customWidth="1"/>
    <col min="9192" max="9192" width="11" style="26" customWidth="1"/>
    <col min="9193" max="9199" width="9.140625" style="26"/>
    <col min="9200" max="9201" width="10.7109375" style="26" customWidth="1"/>
    <col min="9202" max="9202" width="9.140625" style="26"/>
    <col min="9203" max="9203" width="11.5703125" style="26" customWidth="1"/>
    <col min="9204" max="9204" width="13.7109375" style="26" customWidth="1"/>
    <col min="9205" max="9208" width="9.28515625" style="26" customWidth="1"/>
    <col min="9209" max="9210" width="9.140625" style="26"/>
    <col min="9211" max="9211" width="30.7109375" style="26" customWidth="1"/>
    <col min="9212" max="9212" width="35.140625" style="26" customWidth="1"/>
    <col min="9213" max="9213" width="30.28515625" style="26" customWidth="1"/>
    <col min="9214" max="9214" width="18.5703125" style="26" customWidth="1"/>
    <col min="9215" max="9215" width="19.42578125" style="26" customWidth="1"/>
    <col min="9216" max="9216" width="10.5703125" style="26" customWidth="1"/>
    <col min="9217" max="9217" width="12.28515625" style="26" customWidth="1"/>
    <col min="9218" max="9218" width="15.28515625" style="26" customWidth="1"/>
    <col min="9219" max="9219" width="18" style="26" customWidth="1"/>
    <col min="9220" max="9220" width="9.140625" style="26"/>
    <col min="9221" max="9226" width="0" style="26" hidden="1" customWidth="1"/>
    <col min="9227" max="9445" width="9.140625" style="26"/>
    <col min="9446" max="9446" width="34" style="26" customWidth="1"/>
    <col min="9447" max="9447" width="11.28515625" style="26" customWidth="1"/>
    <col min="9448" max="9448" width="11" style="26" customWidth="1"/>
    <col min="9449" max="9455" width="9.140625" style="26"/>
    <col min="9456" max="9457" width="10.7109375" style="26" customWidth="1"/>
    <col min="9458" max="9458" width="9.140625" style="26"/>
    <col min="9459" max="9459" width="11.5703125" style="26" customWidth="1"/>
    <col min="9460" max="9460" width="13.7109375" style="26" customWidth="1"/>
    <col min="9461" max="9464" width="9.28515625" style="26" customWidth="1"/>
    <col min="9465" max="9466" width="9.140625" style="26"/>
    <col min="9467" max="9467" width="30.7109375" style="26" customWidth="1"/>
    <col min="9468" max="9468" width="35.140625" style="26" customWidth="1"/>
    <col min="9469" max="9469" width="30.28515625" style="26" customWidth="1"/>
    <col min="9470" max="9470" width="18.5703125" style="26" customWidth="1"/>
    <col min="9471" max="9471" width="19.42578125" style="26" customWidth="1"/>
    <col min="9472" max="9472" width="10.5703125" style="26" customWidth="1"/>
    <col min="9473" max="9473" width="12.28515625" style="26" customWidth="1"/>
    <col min="9474" max="9474" width="15.28515625" style="26" customWidth="1"/>
    <col min="9475" max="9475" width="18" style="26" customWidth="1"/>
    <col min="9476" max="9476" width="9.140625" style="26"/>
    <col min="9477" max="9482" width="0" style="26" hidden="1" customWidth="1"/>
    <col min="9483" max="9701" width="9.140625" style="26"/>
    <col min="9702" max="9702" width="34" style="26" customWidth="1"/>
    <col min="9703" max="9703" width="11.28515625" style="26" customWidth="1"/>
    <col min="9704" max="9704" width="11" style="26" customWidth="1"/>
    <col min="9705" max="9711" width="9.140625" style="26"/>
    <col min="9712" max="9713" width="10.7109375" style="26" customWidth="1"/>
    <col min="9714" max="9714" width="9.140625" style="26"/>
    <col min="9715" max="9715" width="11.5703125" style="26" customWidth="1"/>
    <col min="9716" max="9716" width="13.7109375" style="26" customWidth="1"/>
    <col min="9717" max="9720" width="9.28515625" style="26" customWidth="1"/>
    <col min="9721" max="9722" width="9.140625" style="26"/>
    <col min="9723" max="9723" width="30.7109375" style="26" customWidth="1"/>
    <col min="9724" max="9724" width="35.140625" style="26" customWidth="1"/>
    <col min="9725" max="9725" width="30.28515625" style="26" customWidth="1"/>
    <col min="9726" max="9726" width="18.5703125" style="26" customWidth="1"/>
    <col min="9727" max="9727" width="19.42578125" style="26" customWidth="1"/>
    <col min="9728" max="9728" width="10.5703125" style="26" customWidth="1"/>
    <col min="9729" max="9729" width="12.28515625" style="26" customWidth="1"/>
    <col min="9730" max="9730" width="15.28515625" style="26" customWidth="1"/>
    <col min="9731" max="9731" width="18" style="26" customWidth="1"/>
    <col min="9732" max="9732" width="9.140625" style="26"/>
    <col min="9733" max="9738" width="0" style="26" hidden="1" customWidth="1"/>
    <col min="9739" max="9957" width="9.140625" style="26"/>
    <col min="9958" max="9958" width="34" style="26" customWidth="1"/>
    <col min="9959" max="9959" width="11.28515625" style="26" customWidth="1"/>
    <col min="9960" max="9960" width="11" style="26" customWidth="1"/>
    <col min="9961" max="9967" width="9.140625" style="26"/>
    <col min="9968" max="9969" width="10.7109375" style="26" customWidth="1"/>
    <col min="9970" max="9970" width="9.140625" style="26"/>
    <col min="9971" max="9971" width="11.5703125" style="26" customWidth="1"/>
    <col min="9972" max="9972" width="13.7109375" style="26" customWidth="1"/>
    <col min="9973" max="9976" width="9.28515625" style="26" customWidth="1"/>
    <col min="9977" max="9978" width="9.140625" style="26"/>
    <col min="9979" max="9979" width="30.7109375" style="26" customWidth="1"/>
    <col min="9980" max="9980" width="35.140625" style="26" customWidth="1"/>
    <col min="9981" max="9981" width="30.28515625" style="26" customWidth="1"/>
    <col min="9982" max="9982" width="18.5703125" style="26" customWidth="1"/>
    <col min="9983" max="9983" width="19.42578125" style="26" customWidth="1"/>
    <col min="9984" max="9984" width="10.5703125" style="26" customWidth="1"/>
    <col min="9985" max="9985" width="12.28515625" style="26" customWidth="1"/>
    <col min="9986" max="9986" width="15.28515625" style="26" customWidth="1"/>
    <col min="9987" max="9987" width="18" style="26" customWidth="1"/>
    <col min="9988" max="9988" width="9.140625" style="26"/>
    <col min="9989" max="9994" width="0" style="26" hidden="1" customWidth="1"/>
    <col min="9995" max="10213" width="9.140625" style="26"/>
    <col min="10214" max="10214" width="34" style="26" customWidth="1"/>
    <col min="10215" max="10215" width="11.28515625" style="26" customWidth="1"/>
    <col min="10216" max="10216" width="11" style="26" customWidth="1"/>
    <col min="10217" max="10223" width="9.140625" style="26"/>
    <col min="10224" max="10225" width="10.7109375" style="26" customWidth="1"/>
    <col min="10226" max="10226" width="9.140625" style="26"/>
    <col min="10227" max="10227" width="11.5703125" style="26" customWidth="1"/>
    <col min="10228" max="10228" width="13.7109375" style="26" customWidth="1"/>
    <col min="10229" max="10232" width="9.28515625" style="26" customWidth="1"/>
    <col min="10233" max="10234" width="9.140625" style="26"/>
    <col min="10235" max="10235" width="30.7109375" style="26" customWidth="1"/>
    <col min="10236" max="10236" width="35.140625" style="26" customWidth="1"/>
    <col min="10237" max="10237" width="30.28515625" style="26" customWidth="1"/>
    <col min="10238" max="10238" width="18.5703125" style="26" customWidth="1"/>
    <col min="10239" max="10239" width="19.42578125" style="26" customWidth="1"/>
    <col min="10240" max="10240" width="10.5703125" style="26" customWidth="1"/>
    <col min="10241" max="10241" width="12.28515625" style="26" customWidth="1"/>
    <col min="10242" max="10242" width="15.28515625" style="26" customWidth="1"/>
    <col min="10243" max="10243" width="18" style="26" customWidth="1"/>
    <col min="10244" max="10244" width="9.140625" style="26"/>
    <col min="10245" max="10250" width="0" style="26" hidden="1" customWidth="1"/>
    <col min="10251" max="10469" width="9.140625" style="26"/>
    <col min="10470" max="10470" width="34" style="26" customWidth="1"/>
    <col min="10471" max="10471" width="11.28515625" style="26" customWidth="1"/>
    <col min="10472" max="10472" width="11" style="26" customWidth="1"/>
    <col min="10473" max="10479" width="9.140625" style="26"/>
    <col min="10480" max="10481" width="10.7109375" style="26" customWidth="1"/>
    <col min="10482" max="10482" width="9.140625" style="26"/>
    <col min="10483" max="10483" width="11.5703125" style="26" customWidth="1"/>
    <col min="10484" max="10484" width="13.7109375" style="26" customWidth="1"/>
    <col min="10485" max="10488" width="9.28515625" style="26" customWidth="1"/>
    <col min="10489" max="10490" width="9.140625" style="26"/>
    <col min="10491" max="10491" width="30.7109375" style="26" customWidth="1"/>
    <col min="10492" max="10492" width="35.140625" style="26" customWidth="1"/>
    <col min="10493" max="10493" width="30.28515625" style="26" customWidth="1"/>
    <col min="10494" max="10494" width="18.5703125" style="26" customWidth="1"/>
    <col min="10495" max="10495" width="19.42578125" style="26" customWidth="1"/>
    <col min="10496" max="10496" width="10.5703125" style="26" customWidth="1"/>
    <col min="10497" max="10497" width="12.28515625" style="26" customWidth="1"/>
    <col min="10498" max="10498" width="15.28515625" style="26" customWidth="1"/>
    <col min="10499" max="10499" width="18" style="26" customWidth="1"/>
    <col min="10500" max="10500" width="9.140625" style="26"/>
    <col min="10501" max="10506" width="0" style="26" hidden="1" customWidth="1"/>
    <col min="10507" max="10725" width="9.140625" style="26"/>
    <col min="10726" max="10726" width="34" style="26" customWidth="1"/>
    <col min="10727" max="10727" width="11.28515625" style="26" customWidth="1"/>
    <col min="10728" max="10728" width="11" style="26" customWidth="1"/>
    <col min="10729" max="10735" width="9.140625" style="26"/>
    <col min="10736" max="10737" width="10.7109375" style="26" customWidth="1"/>
    <col min="10738" max="10738" width="9.140625" style="26"/>
    <col min="10739" max="10739" width="11.5703125" style="26" customWidth="1"/>
    <col min="10740" max="10740" width="13.7109375" style="26" customWidth="1"/>
    <col min="10741" max="10744" width="9.28515625" style="26" customWidth="1"/>
    <col min="10745" max="10746" width="9.140625" style="26"/>
    <col min="10747" max="10747" width="30.7109375" style="26" customWidth="1"/>
    <col min="10748" max="10748" width="35.140625" style="26" customWidth="1"/>
    <col min="10749" max="10749" width="30.28515625" style="26" customWidth="1"/>
    <col min="10750" max="10750" width="18.5703125" style="26" customWidth="1"/>
    <col min="10751" max="10751" width="19.42578125" style="26" customWidth="1"/>
    <col min="10752" max="10752" width="10.5703125" style="26" customWidth="1"/>
    <col min="10753" max="10753" width="12.28515625" style="26" customWidth="1"/>
    <col min="10754" max="10754" width="15.28515625" style="26" customWidth="1"/>
    <col min="10755" max="10755" width="18" style="26" customWidth="1"/>
    <col min="10756" max="10756" width="9.140625" style="26"/>
    <col min="10757" max="10762" width="0" style="26" hidden="1" customWidth="1"/>
    <col min="10763" max="10981" width="9.140625" style="26"/>
    <col min="10982" max="10982" width="34" style="26" customWidth="1"/>
    <col min="10983" max="10983" width="11.28515625" style="26" customWidth="1"/>
    <col min="10984" max="10984" width="11" style="26" customWidth="1"/>
    <col min="10985" max="10991" width="9.140625" style="26"/>
    <col min="10992" max="10993" width="10.7109375" style="26" customWidth="1"/>
    <col min="10994" max="10994" width="9.140625" style="26"/>
    <col min="10995" max="10995" width="11.5703125" style="26" customWidth="1"/>
    <col min="10996" max="10996" width="13.7109375" style="26" customWidth="1"/>
    <col min="10997" max="11000" width="9.28515625" style="26" customWidth="1"/>
    <col min="11001" max="11002" width="9.140625" style="26"/>
    <col min="11003" max="11003" width="30.7109375" style="26" customWidth="1"/>
    <col min="11004" max="11004" width="35.140625" style="26" customWidth="1"/>
    <col min="11005" max="11005" width="30.28515625" style="26" customWidth="1"/>
    <col min="11006" max="11006" width="18.5703125" style="26" customWidth="1"/>
    <col min="11007" max="11007" width="19.42578125" style="26" customWidth="1"/>
    <col min="11008" max="11008" width="10.5703125" style="26" customWidth="1"/>
    <col min="11009" max="11009" width="12.28515625" style="26" customWidth="1"/>
    <col min="11010" max="11010" width="15.28515625" style="26" customWidth="1"/>
    <col min="11011" max="11011" width="18" style="26" customWidth="1"/>
    <col min="11012" max="11012" width="9.140625" style="26"/>
    <col min="11013" max="11018" width="0" style="26" hidden="1" customWidth="1"/>
    <col min="11019" max="11237" width="9.140625" style="26"/>
    <col min="11238" max="11238" width="34" style="26" customWidth="1"/>
    <col min="11239" max="11239" width="11.28515625" style="26" customWidth="1"/>
    <col min="11240" max="11240" width="11" style="26" customWidth="1"/>
    <col min="11241" max="11247" width="9.140625" style="26"/>
    <col min="11248" max="11249" width="10.7109375" style="26" customWidth="1"/>
    <col min="11250" max="11250" width="9.140625" style="26"/>
    <col min="11251" max="11251" width="11.5703125" style="26" customWidth="1"/>
    <col min="11252" max="11252" width="13.7109375" style="26" customWidth="1"/>
    <col min="11253" max="11256" width="9.28515625" style="26" customWidth="1"/>
    <col min="11257" max="11258" width="9.140625" style="26"/>
    <col min="11259" max="11259" width="30.7109375" style="26" customWidth="1"/>
    <col min="11260" max="11260" width="35.140625" style="26" customWidth="1"/>
    <col min="11261" max="11261" width="30.28515625" style="26" customWidth="1"/>
    <col min="11262" max="11262" width="18.5703125" style="26" customWidth="1"/>
    <col min="11263" max="11263" width="19.42578125" style="26" customWidth="1"/>
    <col min="11264" max="11264" width="10.5703125" style="26" customWidth="1"/>
    <col min="11265" max="11265" width="12.28515625" style="26" customWidth="1"/>
    <col min="11266" max="11266" width="15.28515625" style="26" customWidth="1"/>
    <col min="11267" max="11267" width="18" style="26" customWidth="1"/>
    <col min="11268" max="11268" width="9.140625" style="26"/>
    <col min="11269" max="11274" width="0" style="26" hidden="1" customWidth="1"/>
    <col min="11275" max="11493" width="9.140625" style="26"/>
    <col min="11494" max="11494" width="34" style="26" customWidth="1"/>
    <col min="11495" max="11495" width="11.28515625" style="26" customWidth="1"/>
    <col min="11496" max="11496" width="11" style="26" customWidth="1"/>
    <col min="11497" max="11503" width="9.140625" style="26"/>
    <col min="11504" max="11505" width="10.7109375" style="26" customWidth="1"/>
    <col min="11506" max="11506" width="9.140625" style="26"/>
    <col min="11507" max="11507" width="11.5703125" style="26" customWidth="1"/>
    <col min="11508" max="11508" width="13.7109375" style="26" customWidth="1"/>
    <col min="11509" max="11512" width="9.28515625" style="26" customWidth="1"/>
    <col min="11513" max="11514" width="9.140625" style="26"/>
    <col min="11515" max="11515" width="30.7109375" style="26" customWidth="1"/>
    <col min="11516" max="11516" width="35.140625" style="26" customWidth="1"/>
    <col min="11517" max="11517" width="30.28515625" style="26" customWidth="1"/>
    <col min="11518" max="11518" width="18.5703125" style="26" customWidth="1"/>
    <col min="11519" max="11519" width="19.42578125" style="26" customWidth="1"/>
    <col min="11520" max="11520" width="10.5703125" style="26" customWidth="1"/>
    <col min="11521" max="11521" width="12.28515625" style="26" customWidth="1"/>
    <col min="11522" max="11522" width="15.28515625" style="26" customWidth="1"/>
    <col min="11523" max="11523" width="18" style="26" customWidth="1"/>
    <col min="11524" max="11524" width="9.140625" style="26"/>
    <col min="11525" max="11530" width="0" style="26" hidden="1" customWidth="1"/>
    <col min="11531" max="11749" width="9.140625" style="26"/>
    <col min="11750" max="11750" width="34" style="26" customWidth="1"/>
    <col min="11751" max="11751" width="11.28515625" style="26" customWidth="1"/>
    <col min="11752" max="11752" width="11" style="26" customWidth="1"/>
    <col min="11753" max="11759" width="9.140625" style="26"/>
    <col min="11760" max="11761" width="10.7109375" style="26" customWidth="1"/>
    <col min="11762" max="11762" width="9.140625" style="26"/>
    <col min="11763" max="11763" width="11.5703125" style="26" customWidth="1"/>
    <col min="11764" max="11764" width="13.7109375" style="26" customWidth="1"/>
    <col min="11765" max="11768" width="9.28515625" style="26" customWidth="1"/>
    <col min="11769" max="11770" width="9.140625" style="26"/>
    <col min="11771" max="11771" width="30.7109375" style="26" customWidth="1"/>
    <col min="11772" max="11772" width="35.140625" style="26" customWidth="1"/>
    <col min="11773" max="11773" width="30.28515625" style="26" customWidth="1"/>
    <col min="11774" max="11774" width="18.5703125" style="26" customWidth="1"/>
    <col min="11775" max="11775" width="19.42578125" style="26" customWidth="1"/>
    <col min="11776" max="11776" width="10.5703125" style="26" customWidth="1"/>
    <col min="11777" max="11777" width="12.28515625" style="26" customWidth="1"/>
    <col min="11778" max="11778" width="15.28515625" style="26" customWidth="1"/>
    <col min="11779" max="11779" width="18" style="26" customWidth="1"/>
    <col min="11780" max="11780" width="9.140625" style="26"/>
    <col min="11781" max="11786" width="0" style="26" hidden="1" customWidth="1"/>
    <col min="11787" max="12005" width="9.140625" style="26"/>
    <col min="12006" max="12006" width="34" style="26" customWidth="1"/>
    <col min="12007" max="12007" width="11.28515625" style="26" customWidth="1"/>
    <col min="12008" max="12008" width="11" style="26" customWidth="1"/>
    <col min="12009" max="12015" width="9.140625" style="26"/>
    <col min="12016" max="12017" width="10.7109375" style="26" customWidth="1"/>
    <col min="12018" max="12018" width="9.140625" style="26"/>
    <col min="12019" max="12019" width="11.5703125" style="26" customWidth="1"/>
    <col min="12020" max="12020" width="13.7109375" style="26" customWidth="1"/>
    <col min="12021" max="12024" width="9.28515625" style="26" customWidth="1"/>
    <col min="12025" max="12026" width="9.140625" style="26"/>
    <col min="12027" max="12027" width="30.7109375" style="26" customWidth="1"/>
    <col min="12028" max="12028" width="35.140625" style="26" customWidth="1"/>
    <col min="12029" max="12029" width="30.28515625" style="26" customWidth="1"/>
    <col min="12030" max="12030" width="18.5703125" style="26" customWidth="1"/>
    <col min="12031" max="12031" width="19.42578125" style="26" customWidth="1"/>
    <col min="12032" max="12032" width="10.5703125" style="26" customWidth="1"/>
    <col min="12033" max="12033" width="12.28515625" style="26" customWidth="1"/>
    <col min="12034" max="12034" width="15.28515625" style="26" customWidth="1"/>
    <col min="12035" max="12035" width="18" style="26" customWidth="1"/>
    <col min="12036" max="12036" width="9.140625" style="26"/>
    <col min="12037" max="12042" width="0" style="26" hidden="1" customWidth="1"/>
    <col min="12043" max="12261" width="9.140625" style="26"/>
    <col min="12262" max="12262" width="34" style="26" customWidth="1"/>
    <col min="12263" max="12263" width="11.28515625" style="26" customWidth="1"/>
    <col min="12264" max="12264" width="11" style="26" customWidth="1"/>
    <col min="12265" max="12271" width="9.140625" style="26"/>
    <col min="12272" max="12273" width="10.7109375" style="26" customWidth="1"/>
    <col min="12274" max="12274" width="9.140625" style="26"/>
    <col min="12275" max="12275" width="11.5703125" style="26" customWidth="1"/>
    <col min="12276" max="12276" width="13.7109375" style="26" customWidth="1"/>
    <col min="12277" max="12280" width="9.28515625" style="26" customWidth="1"/>
    <col min="12281" max="12282" width="9.140625" style="26"/>
    <col min="12283" max="12283" width="30.7109375" style="26" customWidth="1"/>
    <col min="12284" max="12284" width="35.140625" style="26" customWidth="1"/>
    <col min="12285" max="12285" width="30.28515625" style="26" customWidth="1"/>
    <col min="12286" max="12286" width="18.5703125" style="26" customWidth="1"/>
    <col min="12287" max="12287" width="19.42578125" style="26" customWidth="1"/>
    <col min="12288" max="12288" width="10.5703125" style="26" customWidth="1"/>
    <col min="12289" max="12289" width="12.28515625" style="26" customWidth="1"/>
    <col min="12290" max="12290" width="15.28515625" style="26" customWidth="1"/>
    <col min="12291" max="12291" width="18" style="26" customWidth="1"/>
    <col min="12292" max="12292" width="9.140625" style="26"/>
    <col min="12293" max="12298" width="0" style="26" hidden="1" customWidth="1"/>
    <col min="12299" max="12517" width="9.140625" style="26"/>
    <col min="12518" max="12518" width="34" style="26" customWidth="1"/>
    <col min="12519" max="12519" width="11.28515625" style="26" customWidth="1"/>
    <col min="12520" max="12520" width="11" style="26" customWidth="1"/>
    <col min="12521" max="12527" width="9.140625" style="26"/>
    <col min="12528" max="12529" width="10.7109375" style="26" customWidth="1"/>
    <col min="12530" max="12530" width="9.140625" style="26"/>
    <col min="12531" max="12531" width="11.5703125" style="26" customWidth="1"/>
    <col min="12532" max="12532" width="13.7109375" style="26" customWidth="1"/>
    <col min="12533" max="12536" width="9.28515625" style="26" customWidth="1"/>
    <col min="12537" max="12538" width="9.140625" style="26"/>
    <col min="12539" max="12539" width="30.7109375" style="26" customWidth="1"/>
    <col min="12540" max="12540" width="35.140625" style="26" customWidth="1"/>
    <col min="12541" max="12541" width="30.28515625" style="26" customWidth="1"/>
    <col min="12542" max="12542" width="18.5703125" style="26" customWidth="1"/>
    <col min="12543" max="12543" width="19.42578125" style="26" customWidth="1"/>
    <col min="12544" max="12544" width="10.5703125" style="26" customWidth="1"/>
    <col min="12545" max="12545" width="12.28515625" style="26" customWidth="1"/>
    <col min="12546" max="12546" width="15.28515625" style="26" customWidth="1"/>
    <col min="12547" max="12547" width="18" style="26" customWidth="1"/>
    <col min="12548" max="12548" width="9.140625" style="26"/>
    <col min="12549" max="12554" width="0" style="26" hidden="1" customWidth="1"/>
    <col min="12555" max="12773" width="9.140625" style="26"/>
    <col min="12774" max="12774" width="34" style="26" customWidth="1"/>
    <col min="12775" max="12775" width="11.28515625" style="26" customWidth="1"/>
    <col min="12776" max="12776" width="11" style="26" customWidth="1"/>
    <col min="12777" max="12783" width="9.140625" style="26"/>
    <col min="12784" max="12785" width="10.7109375" style="26" customWidth="1"/>
    <col min="12786" max="12786" width="9.140625" style="26"/>
    <col min="12787" max="12787" width="11.5703125" style="26" customWidth="1"/>
    <col min="12788" max="12788" width="13.7109375" style="26" customWidth="1"/>
    <col min="12789" max="12792" width="9.28515625" style="26" customWidth="1"/>
    <col min="12793" max="12794" width="9.140625" style="26"/>
    <col min="12795" max="12795" width="30.7109375" style="26" customWidth="1"/>
    <col min="12796" max="12796" width="35.140625" style="26" customWidth="1"/>
    <col min="12797" max="12797" width="30.28515625" style="26" customWidth="1"/>
    <col min="12798" max="12798" width="18.5703125" style="26" customWidth="1"/>
    <col min="12799" max="12799" width="19.42578125" style="26" customWidth="1"/>
    <col min="12800" max="12800" width="10.5703125" style="26" customWidth="1"/>
    <col min="12801" max="12801" width="12.28515625" style="26" customWidth="1"/>
    <col min="12802" max="12802" width="15.28515625" style="26" customWidth="1"/>
    <col min="12803" max="12803" width="18" style="26" customWidth="1"/>
    <col min="12804" max="12804" width="9.140625" style="26"/>
    <col min="12805" max="12810" width="0" style="26" hidden="1" customWidth="1"/>
    <col min="12811" max="13029" width="9.140625" style="26"/>
    <col min="13030" max="13030" width="34" style="26" customWidth="1"/>
    <col min="13031" max="13031" width="11.28515625" style="26" customWidth="1"/>
    <col min="13032" max="13032" width="11" style="26" customWidth="1"/>
    <col min="13033" max="13039" width="9.140625" style="26"/>
    <col min="13040" max="13041" width="10.7109375" style="26" customWidth="1"/>
    <col min="13042" max="13042" width="9.140625" style="26"/>
    <col min="13043" max="13043" width="11.5703125" style="26" customWidth="1"/>
    <col min="13044" max="13044" width="13.7109375" style="26" customWidth="1"/>
    <col min="13045" max="13048" width="9.28515625" style="26" customWidth="1"/>
    <col min="13049" max="13050" width="9.140625" style="26"/>
    <col min="13051" max="13051" width="30.7109375" style="26" customWidth="1"/>
    <col min="13052" max="13052" width="35.140625" style="26" customWidth="1"/>
    <col min="13053" max="13053" width="30.28515625" style="26" customWidth="1"/>
    <col min="13054" max="13054" width="18.5703125" style="26" customWidth="1"/>
    <col min="13055" max="13055" width="19.42578125" style="26" customWidth="1"/>
    <col min="13056" max="13056" width="10.5703125" style="26" customWidth="1"/>
    <col min="13057" max="13057" width="12.28515625" style="26" customWidth="1"/>
    <col min="13058" max="13058" width="15.28515625" style="26" customWidth="1"/>
    <col min="13059" max="13059" width="18" style="26" customWidth="1"/>
    <col min="13060" max="13060" width="9.140625" style="26"/>
    <col min="13061" max="13066" width="0" style="26" hidden="1" customWidth="1"/>
    <col min="13067" max="13285" width="9.140625" style="26"/>
    <col min="13286" max="13286" width="34" style="26" customWidth="1"/>
    <col min="13287" max="13287" width="11.28515625" style="26" customWidth="1"/>
    <col min="13288" max="13288" width="11" style="26" customWidth="1"/>
    <col min="13289" max="13295" width="9.140625" style="26"/>
    <col min="13296" max="13297" width="10.7109375" style="26" customWidth="1"/>
    <col min="13298" max="13298" width="9.140625" style="26"/>
    <col min="13299" max="13299" width="11.5703125" style="26" customWidth="1"/>
    <col min="13300" max="13300" width="13.7109375" style="26" customWidth="1"/>
    <col min="13301" max="13304" width="9.28515625" style="26" customWidth="1"/>
    <col min="13305" max="13306" width="9.140625" style="26"/>
    <col min="13307" max="13307" width="30.7109375" style="26" customWidth="1"/>
    <col min="13308" max="13308" width="35.140625" style="26" customWidth="1"/>
    <col min="13309" max="13309" width="30.28515625" style="26" customWidth="1"/>
    <col min="13310" max="13310" width="18.5703125" style="26" customWidth="1"/>
    <col min="13311" max="13311" width="19.42578125" style="26" customWidth="1"/>
    <col min="13312" max="13312" width="10.5703125" style="26" customWidth="1"/>
    <col min="13313" max="13313" width="12.28515625" style="26" customWidth="1"/>
    <col min="13314" max="13314" width="15.28515625" style="26" customWidth="1"/>
    <col min="13315" max="13315" width="18" style="26" customWidth="1"/>
    <col min="13316" max="13316" width="9.140625" style="26"/>
    <col min="13317" max="13322" width="0" style="26" hidden="1" customWidth="1"/>
    <col min="13323" max="13541" width="9.140625" style="26"/>
    <col min="13542" max="13542" width="34" style="26" customWidth="1"/>
    <col min="13543" max="13543" width="11.28515625" style="26" customWidth="1"/>
    <col min="13544" max="13544" width="11" style="26" customWidth="1"/>
    <col min="13545" max="13551" width="9.140625" style="26"/>
    <col min="13552" max="13553" width="10.7109375" style="26" customWidth="1"/>
    <col min="13554" max="13554" width="9.140625" style="26"/>
    <col min="13555" max="13555" width="11.5703125" style="26" customWidth="1"/>
    <col min="13556" max="13556" width="13.7109375" style="26" customWidth="1"/>
    <col min="13557" max="13560" width="9.28515625" style="26" customWidth="1"/>
    <col min="13561" max="13562" width="9.140625" style="26"/>
    <col min="13563" max="13563" width="30.7109375" style="26" customWidth="1"/>
    <col min="13564" max="13564" width="35.140625" style="26" customWidth="1"/>
    <col min="13565" max="13565" width="30.28515625" style="26" customWidth="1"/>
    <col min="13566" max="13566" width="18.5703125" style="26" customWidth="1"/>
    <col min="13567" max="13567" width="19.42578125" style="26" customWidth="1"/>
    <col min="13568" max="13568" width="10.5703125" style="26" customWidth="1"/>
    <col min="13569" max="13569" width="12.28515625" style="26" customWidth="1"/>
    <col min="13570" max="13570" width="15.28515625" style="26" customWidth="1"/>
    <col min="13571" max="13571" width="18" style="26" customWidth="1"/>
    <col min="13572" max="13572" width="9.140625" style="26"/>
    <col min="13573" max="13578" width="0" style="26" hidden="1" customWidth="1"/>
    <col min="13579" max="13797" width="9.140625" style="26"/>
    <col min="13798" max="13798" width="34" style="26" customWidth="1"/>
    <col min="13799" max="13799" width="11.28515625" style="26" customWidth="1"/>
    <col min="13800" max="13800" width="11" style="26" customWidth="1"/>
    <col min="13801" max="13807" width="9.140625" style="26"/>
    <col min="13808" max="13809" width="10.7109375" style="26" customWidth="1"/>
    <col min="13810" max="13810" width="9.140625" style="26"/>
    <col min="13811" max="13811" width="11.5703125" style="26" customWidth="1"/>
    <col min="13812" max="13812" width="13.7109375" style="26" customWidth="1"/>
    <col min="13813" max="13816" width="9.28515625" style="26" customWidth="1"/>
    <col min="13817" max="13818" width="9.140625" style="26"/>
    <col min="13819" max="13819" width="30.7109375" style="26" customWidth="1"/>
    <col min="13820" max="13820" width="35.140625" style="26" customWidth="1"/>
    <col min="13821" max="13821" width="30.28515625" style="26" customWidth="1"/>
    <col min="13822" max="13822" width="18.5703125" style="26" customWidth="1"/>
    <col min="13823" max="13823" width="19.42578125" style="26" customWidth="1"/>
    <col min="13824" max="13824" width="10.5703125" style="26" customWidth="1"/>
    <col min="13825" max="13825" width="12.28515625" style="26" customWidth="1"/>
    <col min="13826" max="13826" width="15.28515625" style="26" customWidth="1"/>
    <col min="13827" max="13827" width="18" style="26" customWidth="1"/>
    <col min="13828" max="13828" width="9.140625" style="26"/>
    <col min="13829" max="13834" width="0" style="26" hidden="1" customWidth="1"/>
    <col min="13835" max="14053" width="9.140625" style="26"/>
    <col min="14054" max="14054" width="34" style="26" customWidth="1"/>
    <col min="14055" max="14055" width="11.28515625" style="26" customWidth="1"/>
    <col min="14056" max="14056" width="11" style="26" customWidth="1"/>
    <col min="14057" max="14063" width="9.140625" style="26"/>
    <col min="14064" max="14065" width="10.7109375" style="26" customWidth="1"/>
    <col min="14066" max="14066" width="9.140625" style="26"/>
    <col min="14067" max="14067" width="11.5703125" style="26" customWidth="1"/>
    <col min="14068" max="14068" width="13.7109375" style="26" customWidth="1"/>
    <col min="14069" max="14072" width="9.28515625" style="26" customWidth="1"/>
    <col min="14073" max="14074" width="9.140625" style="26"/>
    <col min="14075" max="14075" width="30.7109375" style="26" customWidth="1"/>
    <col min="14076" max="14076" width="35.140625" style="26" customWidth="1"/>
    <col min="14077" max="14077" width="30.28515625" style="26" customWidth="1"/>
    <col min="14078" max="14078" width="18.5703125" style="26" customWidth="1"/>
    <col min="14079" max="14079" width="19.42578125" style="26" customWidth="1"/>
    <col min="14080" max="14080" width="10.5703125" style="26" customWidth="1"/>
    <col min="14081" max="14081" width="12.28515625" style="26" customWidth="1"/>
    <col min="14082" max="14082" width="15.28515625" style="26" customWidth="1"/>
    <col min="14083" max="14083" width="18" style="26" customWidth="1"/>
    <col min="14084" max="14084" width="9.140625" style="26"/>
    <col min="14085" max="14090" width="0" style="26" hidden="1" customWidth="1"/>
    <col min="14091" max="14309" width="9.140625" style="26"/>
    <col min="14310" max="14310" width="34" style="26" customWidth="1"/>
    <col min="14311" max="14311" width="11.28515625" style="26" customWidth="1"/>
    <col min="14312" max="14312" width="11" style="26" customWidth="1"/>
    <col min="14313" max="14319" width="9.140625" style="26"/>
    <col min="14320" max="14321" width="10.7109375" style="26" customWidth="1"/>
    <col min="14322" max="14322" width="9.140625" style="26"/>
    <col min="14323" max="14323" width="11.5703125" style="26" customWidth="1"/>
    <col min="14324" max="14324" width="13.7109375" style="26" customWidth="1"/>
    <col min="14325" max="14328" width="9.28515625" style="26" customWidth="1"/>
    <col min="14329" max="14330" width="9.140625" style="26"/>
    <col min="14331" max="14331" width="30.7109375" style="26" customWidth="1"/>
    <col min="14332" max="14332" width="35.140625" style="26" customWidth="1"/>
    <col min="14333" max="14333" width="30.28515625" style="26" customWidth="1"/>
    <col min="14334" max="14334" width="18.5703125" style="26" customWidth="1"/>
    <col min="14335" max="14335" width="19.42578125" style="26" customWidth="1"/>
    <col min="14336" max="14336" width="10.5703125" style="26" customWidth="1"/>
    <col min="14337" max="14337" width="12.28515625" style="26" customWidth="1"/>
    <col min="14338" max="14338" width="15.28515625" style="26" customWidth="1"/>
    <col min="14339" max="14339" width="18" style="26" customWidth="1"/>
    <col min="14340" max="14340" width="9.140625" style="26"/>
    <col min="14341" max="14346" width="0" style="26" hidden="1" customWidth="1"/>
    <col min="14347" max="14565" width="9.140625" style="26"/>
    <col min="14566" max="14566" width="34" style="26" customWidth="1"/>
    <col min="14567" max="14567" width="11.28515625" style="26" customWidth="1"/>
    <col min="14568" max="14568" width="11" style="26" customWidth="1"/>
    <col min="14569" max="14575" width="9.140625" style="26"/>
    <col min="14576" max="14577" width="10.7109375" style="26" customWidth="1"/>
    <col min="14578" max="14578" width="9.140625" style="26"/>
    <col min="14579" max="14579" width="11.5703125" style="26" customWidth="1"/>
    <col min="14580" max="14580" width="13.7109375" style="26" customWidth="1"/>
    <col min="14581" max="14584" width="9.28515625" style="26" customWidth="1"/>
    <col min="14585" max="14586" width="9.140625" style="26"/>
    <col min="14587" max="14587" width="30.7109375" style="26" customWidth="1"/>
    <col min="14588" max="14588" width="35.140625" style="26" customWidth="1"/>
    <col min="14589" max="14589" width="30.28515625" style="26" customWidth="1"/>
    <col min="14590" max="14590" width="18.5703125" style="26" customWidth="1"/>
    <col min="14591" max="14591" width="19.42578125" style="26" customWidth="1"/>
    <col min="14592" max="14592" width="10.5703125" style="26" customWidth="1"/>
    <col min="14593" max="14593" width="12.28515625" style="26" customWidth="1"/>
    <col min="14594" max="14594" width="15.28515625" style="26" customWidth="1"/>
    <col min="14595" max="14595" width="18" style="26" customWidth="1"/>
    <col min="14596" max="14596" width="9.140625" style="26"/>
    <col min="14597" max="14602" width="0" style="26" hidden="1" customWidth="1"/>
    <col min="14603" max="14821" width="9.140625" style="26"/>
    <col min="14822" max="14822" width="34" style="26" customWidth="1"/>
    <col min="14823" max="14823" width="11.28515625" style="26" customWidth="1"/>
    <col min="14824" max="14824" width="11" style="26" customWidth="1"/>
    <col min="14825" max="14831" width="9.140625" style="26"/>
    <col min="14832" max="14833" width="10.7109375" style="26" customWidth="1"/>
    <col min="14834" max="14834" width="9.140625" style="26"/>
    <col min="14835" max="14835" width="11.5703125" style="26" customWidth="1"/>
    <col min="14836" max="14836" width="13.7109375" style="26" customWidth="1"/>
    <col min="14837" max="14840" width="9.28515625" style="26" customWidth="1"/>
    <col min="14841" max="14842" width="9.140625" style="26"/>
    <col min="14843" max="14843" width="30.7109375" style="26" customWidth="1"/>
    <col min="14844" max="14844" width="35.140625" style="26" customWidth="1"/>
    <col min="14845" max="14845" width="30.28515625" style="26" customWidth="1"/>
    <col min="14846" max="14846" width="18.5703125" style="26" customWidth="1"/>
    <col min="14847" max="14847" width="19.42578125" style="26" customWidth="1"/>
    <col min="14848" max="14848" width="10.5703125" style="26" customWidth="1"/>
    <col min="14849" max="14849" width="12.28515625" style="26" customWidth="1"/>
    <col min="14850" max="14850" width="15.28515625" style="26" customWidth="1"/>
    <col min="14851" max="14851" width="18" style="26" customWidth="1"/>
    <col min="14852" max="14852" width="9.140625" style="26"/>
    <col min="14853" max="14858" width="0" style="26" hidden="1" customWidth="1"/>
    <col min="14859" max="15077" width="9.140625" style="26"/>
    <col min="15078" max="15078" width="34" style="26" customWidth="1"/>
    <col min="15079" max="15079" width="11.28515625" style="26" customWidth="1"/>
    <col min="15080" max="15080" width="11" style="26" customWidth="1"/>
    <col min="15081" max="15087" width="9.140625" style="26"/>
    <col min="15088" max="15089" width="10.7109375" style="26" customWidth="1"/>
    <col min="15090" max="15090" width="9.140625" style="26"/>
    <col min="15091" max="15091" width="11.5703125" style="26" customWidth="1"/>
    <col min="15092" max="15092" width="13.7109375" style="26" customWidth="1"/>
    <col min="15093" max="15096" width="9.28515625" style="26" customWidth="1"/>
    <col min="15097" max="15098" width="9.140625" style="26"/>
    <col min="15099" max="15099" width="30.7109375" style="26" customWidth="1"/>
    <col min="15100" max="15100" width="35.140625" style="26" customWidth="1"/>
    <col min="15101" max="15101" width="30.28515625" style="26" customWidth="1"/>
    <col min="15102" max="15102" width="18.5703125" style="26" customWidth="1"/>
    <col min="15103" max="15103" width="19.42578125" style="26" customWidth="1"/>
    <col min="15104" max="15104" width="10.5703125" style="26" customWidth="1"/>
    <col min="15105" max="15105" width="12.28515625" style="26" customWidth="1"/>
    <col min="15106" max="15106" width="15.28515625" style="26" customWidth="1"/>
    <col min="15107" max="15107" width="18" style="26" customWidth="1"/>
    <col min="15108" max="15108" width="9.140625" style="26"/>
    <col min="15109" max="15114" width="0" style="26" hidden="1" customWidth="1"/>
    <col min="15115" max="15333" width="9.140625" style="26"/>
    <col min="15334" max="15334" width="34" style="26" customWidth="1"/>
    <col min="15335" max="15335" width="11.28515625" style="26" customWidth="1"/>
    <col min="15336" max="15336" width="11" style="26" customWidth="1"/>
    <col min="15337" max="15343" width="9.140625" style="26"/>
    <col min="15344" max="15345" width="10.7109375" style="26" customWidth="1"/>
    <col min="15346" max="15346" width="9.140625" style="26"/>
    <col min="15347" max="15347" width="11.5703125" style="26" customWidth="1"/>
    <col min="15348" max="15348" width="13.7109375" style="26" customWidth="1"/>
    <col min="15349" max="15352" width="9.28515625" style="26" customWidth="1"/>
    <col min="15353" max="15354" width="9.140625" style="26"/>
    <col min="15355" max="15355" width="30.7109375" style="26" customWidth="1"/>
    <col min="15356" max="15356" width="35.140625" style="26" customWidth="1"/>
    <col min="15357" max="15357" width="30.28515625" style="26" customWidth="1"/>
    <col min="15358" max="15358" width="18.5703125" style="26" customWidth="1"/>
    <col min="15359" max="15359" width="19.42578125" style="26" customWidth="1"/>
    <col min="15360" max="15360" width="10.5703125" style="26" customWidth="1"/>
    <col min="15361" max="15361" width="12.28515625" style="26" customWidth="1"/>
    <col min="15362" max="15362" width="15.28515625" style="26" customWidth="1"/>
    <col min="15363" max="15363" width="18" style="26" customWidth="1"/>
    <col min="15364" max="15364" width="9.140625" style="26"/>
    <col min="15365" max="15370" width="0" style="26" hidden="1" customWidth="1"/>
    <col min="15371" max="15589" width="9.140625" style="26"/>
    <col min="15590" max="15590" width="34" style="26" customWidth="1"/>
    <col min="15591" max="15591" width="11.28515625" style="26" customWidth="1"/>
    <col min="15592" max="15592" width="11" style="26" customWidth="1"/>
    <col min="15593" max="15599" width="9.140625" style="26"/>
    <col min="15600" max="15601" width="10.7109375" style="26" customWidth="1"/>
    <col min="15602" max="15602" width="9.140625" style="26"/>
    <col min="15603" max="15603" width="11.5703125" style="26" customWidth="1"/>
    <col min="15604" max="15604" width="13.7109375" style="26" customWidth="1"/>
    <col min="15605" max="15608" width="9.28515625" style="26" customWidth="1"/>
    <col min="15609" max="15610" width="9.140625" style="26"/>
    <col min="15611" max="15611" width="30.7109375" style="26" customWidth="1"/>
    <col min="15612" max="15612" width="35.140625" style="26" customWidth="1"/>
    <col min="15613" max="15613" width="30.28515625" style="26" customWidth="1"/>
    <col min="15614" max="15614" width="18.5703125" style="26" customWidth="1"/>
    <col min="15615" max="15615" width="19.42578125" style="26" customWidth="1"/>
    <col min="15616" max="15616" width="10.5703125" style="26" customWidth="1"/>
    <col min="15617" max="15617" width="12.28515625" style="26" customWidth="1"/>
    <col min="15618" max="15618" width="15.28515625" style="26" customWidth="1"/>
    <col min="15619" max="15619" width="18" style="26" customWidth="1"/>
    <col min="15620" max="15620" width="9.140625" style="26"/>
    <col min="15621" max="15626" width="0" style="26" hidden="1" customWidth="1"/>
    <col min="15627" max="15845" width="9.140625" style="26"/>
    <col min="15846" max="15846" width="34" style="26" customWidth="1"/>
    <col min="15847" max="15847" width="11.28515625" style="26" customWidth="1"/>
    <col min="15848" max="15848" width="11" style="26" customWidth="1"/>
    <col min="15849" max="15855" width="9.140625" style="26"/>
    <col min="15856" max="15857" width="10.7109375" style="26" customWidth="1"/>
    <col min="15858" max="15858" width="9.140625" style="26"/>
    <col min="15859" max="15859" width="11.5703125" style="26" customWidth="1"/>
    <col min="15860" max="15860" width="13.7109375" style="26" customWidth="1"/>
    <col min="15861" max="15864" width="9.28515625" style="26" customWidth="1"/>
    <col min="15865" max="15866" width="9.140625" style="26"/>
    <col min="15867" max="15867" width="30.7109375" style="26" customWidth="1"/>
    <col min="15868" max="15868" width="35.140625" style="26" customWidth="1"/>
    <col min="15869" max="15869" width="30.28515625" style="26" customWidth="1"/>
    <col min="15870" max="15870" width="18.5703125" style="26" customWidth="1"/>
    <col min="15871" max="15871" width="19.42578125" style="26" customWidth="1"/>
    <col min="15872" max="15872" width="10.5703125" style="26" customWidth="1"/>
    <col min="15873" max="15873" width="12.28515625" style="26" customWidth="1"/>
    <col min="15874" max="15874" width="15.28515625" style="26" customWidth="1"/>
    <col min="15875" max="15875" width="18" style="26" customWidth="1"/>
    <col min="15876" max="15876" width="9.140625" style="26"/>
    <col min="15877" max="15882" width="0" style="26" hidden="1" customWidth="1"/>
    <col min="15883" max="16101" width="9.140625" style="26"/>
    <col min="16102" max="16102" width="34" style="26" customWidth="1"/>
    <col min="16103" max="16103" width="11.28515625" style="26" customWidth="1"/>
    <col min="16104" max="16104" width="11" style="26" customWidth="1"/>
    <col min="16105" max="16111" width="9.140625" style="26"/>
    <col min="16112" max="16113" width="10.7109375" style="26" customWidth="1"/>
    <col min="16114" max="16114" width="9.140625" style="26"/>
    <col min="16115" max="16115" width="11.5703125" style="26" customWidth="1"/>
    <col min="16116" max="16116" width="13.7109375" style="26" customWidth="1"/>
    <col min="16117" max="16120" width="9.28515625" style="26" customWidth="1"/>
    <col min="16121" max="16122" width="9.140625" style="26"/>
    <col min="16123" max="16123" width="30.7109375" style="26" customWidth="1"/>
    <col min="16124" max="16124" width="35.140625" style="26" customWidth="1"/>
    <col min="16125" max="16125" width="30.28515625" style="26" customWidth="1"/>
    <col min="16126" max="16126" width="18.5703125" style="26" customWidth="1"/>
    <col min="16127" max="16127" width="19.42578125" style="26" customWidth="1"/>
    <col min="16128" max="16128" width="10.5703125" style="26" customWidth="1"/>
    <col min="16129" max="16129" width="12.28515625" style="26" customWidth="1"/>
    <col min="16130" max="16130" width="15.28515625" style="26" customWidth="1"/>
    <col min="16131" max="16131" width="18" style="26" customWidth="1"/>
    <col min="16132" max="16132" width="9.140625" style="26"/>
    <col min="16133" max="16138" width="0" style="26" hidden="1" customWidth="1"/>
    <col min="16139" max="16357" width="9.140625" style="26"/>
    <col min="16358" max="16358" width="34" style="26" customWidth="1"/>
    <col min="16359" max="16359" width="11.28515625" style="26" customWidth="1"/>
    <col min="16360" max="16360" width="11" style="26" customWidth="1"/>
    <col min="16361" max="16367" width="9.140625" style="26"/>
    <col min="16368" max="16369" width="10.7109375" style="26" customWidth="1"/>
    <col min="16370" max="16370" width="9.140625" style="26"/>
    <col min="16371" max="16371" width="11.5703125" style="26" customWidth="1"/>
    <col min="16372" max="16372" width="13.7109375" style="26" customWidth="1"/>
    <col min="16373" max="16376" width="9.28515625" style="26" customWidth="1"/>
    <col min="16377" max="16384" width="9.140625" style="26"/>
  </cols>
  <sheetData>
    <row r="1" spans="1:11" ht="44.45" customHeight="1" x14ac:dyDescent="0.3">
      <c r="B1" s="703" t="s">
        <v>97</v>
      </c>
      <c r="C1" s="703"/>
      <c r="D1" s="703"/>
      <c r="E1" s="703"/>
      <c r="F1" s="703"/>
      <c r="G1" s="703"/>
      <c r="H1" s="703"/>
      <c r="I1" s="703"/>
    </row>
    <row r="2" spans="1:11" ht="15.6" customHeight="1" thickBot="1" x14ac:dyDescent="0.3">
      <c r="A2" s="188" t="s">
        <v>202</v>
      </c>
      <c r="B2" s="187" t="s">
        <v>206</v>
      </c>
    </row>
    <row r="3" spans="1:11" ht="15.6" customHeight="1" x14ac:dyDescent="0.25">
      <c r="A3" s="704" t="s">
        <v>98</v>
      </c>
      <c r="B3" s="707" t="s">
        <v>99</v>
      </c>
      <c r="C3" s="581" t="s">
        <v>100</v>
      </c>
      <c r="D3" s="584" t="s">
        <v>101</v>
      </c>
      <c r="E3" s="710" t="s">
        <v>102</v>
      </c>
      <c r="F3" s="710"/>
      <c r="G3" s="710"/>
      <c r="H3" s="710"/>
      <c r="I3" s="711"/>
    </row>
    <row r="4" spans="1:11" ht="52.9" customHeight="1" x14ac:dyDescent="0.25">
      <c r="A4" s="705"/>
      <c r="B4" s="708"/>
      <c r="C4" s="582"/>
      <c r="D4" s="585"/>
      <c r="E4" s="585" t="s">
        <v>103</v>
      </c>
      <c r="F4" s="585" t="s">
        <v>104</v>
      </c>
      <c r="G4" s="585"/>
      <c r="H4" s="585"/>
      <c r="I4" s="589" t="s">
        <v>105</v>
      </c>
    </row>
    <row r="5" spans="1:11" ht="55.9" customHeight="1" thickBot="1" x14ac:dyDescent="0.3">
      <c r="A5" s="706"/>
      <c r="B5" s="709"/>
      <c r="C5" s="583"/>
      <c r="D5" s="586"/>
      <c r="E5" s="586"/>
      <c r="F5" s="141" t="s">
        <v>108</v>
      </c>
      <c r="G5" s="141" t="s">
        <v>109</v>
      </c>
      <c r="H5" s="141" t="s">
        <v>110</v>
      </c>
      <c r="I5" s="590"/>
    </row>
    <row r="6" spans="1:11" ht="31.15" customHeight="1" x14ac:dyDescent="0.25">
      <c r="A6" s="701" t="s">
        <v>112</v>
      </c>
      <c r="B6" s="189" t="s">
        <v>113</v>
      </c>
      <c r="C6" s="144" t="s">
        <v>114</v>
      </c>
      <c r="D6" s="190"/>
      <c r="E6" s="190"/>
      <c r="F6" s="190">
        <f>G6+H6</f>
        <v>0</v>
      </c>
      <c r="G6" s="190"/>
      <c r="H6" s="190"/>
      <c r="I6" s="190"/>
    </row>
    <row r="7" spans="1:11" ht="34.15" customHeight="1" x14ac:dyDescent="0.25">
      <c r="A7" s="701"/>
      <c r="B7" s="163" t="s">
        <v>115</v>
      </c>
      <c r="C7" s="150" t="s">
        <v>114</v>
      </c>
      <c r="D7" s="190"/>
      <c r="E7" s="190"/>
      <c r="F7" s="190"/>
      <c r="G7" s="190"/>
      <c r="H7" s="190"/>
      <c r="I7" s="190"/>
    </row>
    <row r="8" spans="1:11" ht="34.15" customHeight="1" x14ac:dyDescent="0.25">
      <c r="A8" s="701"/>
      <c r="B8" s="192" t="s">
        <v>116</v>
      </c>
      <c r="C8" s="150" t="s">
        <v>114</v>
      </c>
      <c r="D8" s="148"/>
      <c r="E8" s="148"/>
      <c r="F8" s="148">
        <f t="shared" ref="F8:F55" si="0">G8+H8</f>
        <v>0</v>
      </c>
      <c r="G8" s="148"/>
      <c r="H8" s="148"/>
      <c r="I8" s="148"/>
    </row>
    <row r="9" spans="1:11" ht="26.45" customHeight="1" x14ac:dyDescent="0.25">
      <c r="A9" s="702"/>
      <c r="B9" s="163" t="s">
        <v>117</v>
      </c>
      <c r="C9" s="150" t="s">
        <v>118</v>
      </c>
      <c r="D9" s="148"/>
      <c r="E9" s="148"/>
      <c r="F9" s="148">
        <f t="shared" si="0"/>
        <v>0</v>
      </c>
      <c r="G9" s="148"/>
      <c r="H9" s="148"/>
      <c r="I9" s="148"/>
    </row>
    <row r="10" spans="1:11" ht="32.450000000000003" customHeight="1" x14ac:dyDescent="0.25">
      <c r="A10" s="163" t="s">
        <v>119</v>
      </c>
      <c r="B10" s="163" t="s">
        <v>120</v>
      </c>
      <c r="C10" s="150" t="s">
        <v>114</v>
      </c>
      <c r="D10" s="148">
        <v>102</v>
      </c>
      <c r="E10" s="148"/>
      <c r="F10" s="148">
        <f t="shared" si="0"/>
        <v>0</v>
      </c>
      <c r="G10" s="148"/>
      <c r="H10" s="148"/>
      <c r="I10" s="148"/>
    </row>
    <row r="11" spans="1:11" x14ac:dyDescent="0.25">
      <c r="A11" s="163" t="s">
        <v>121</v>
      </c>
      <c r="B11" s="163" t="s">
        <v>122</v>
      </c>
      <c r="C11" s="150" t="s">
        <v>121</v>
      </c>
      <c r="D11" s="148">
        <v>1246</v>
      </c>
      <c r="E11" s="194">
        <v>2</v>
      </c>
      <c r="F11" s="148">
        <f t="shared" si="0"/>
        <v>0</v>
      </c>
      <c r="G11" s="148"/>
      <c r="H11" s="148"/>
      <c r="I11" s="194">
        <v>100</v>
      </c>
    </row>
    <row r="12" spans="1:11" x14ac:dyDescent="0.25">
      <c r="A12" s="163" t="s">
        <v>123</v>
      </c>
      <c r="B12" s="163" t="s">
        <v>124</v>
      </c>
      <c r="C12" s="150" t="s">
        <v>123</v>
      </c>
      <c r="D12" s="148">
        <f>634+247</f>
        <v>881</v>
      </c>
      <c r="E12" s="194">
        <v>568</v>
      </c>
      <c r="F12" s="148">
        <f t="shared" si="0"/>
        <v>0</v>
      </c>
      <c r="G12" s="148"/>
      <c r="H12" s="148"/>
      <c r="I12" s="194">
        <v>100</v>
      </c>
      <c r="K12" s="247"/>
    </row>
    <row r="13" spans="1:11" x14ac:dyDescent="0.25">
      <c r="A13" s="163" t="s">
        <v>125</v>
      </c>
      <c r="B13" s="163" t="s">
        <v>126</v>
      </c>
      <c r="C13" s="150" t="s">
        <v>114</v>
      </c>
      <c r="D13" s="148"/>
      <c r="E13" s="194"/>
      <c r="F13" s="148">
        <f t="shared" si="0"/>
        <v>0</v>
      </c>
      <c r="G13" s="148"/>
      <c r="H13" s="148"/>
      <c r="I13" s="194"/>
    </row>
    <row r="14" spans="1:11" x14ac:dyDescent="0.25">
      <c r="A14" s="193" t="s">
        <v>127</v>
      </c>
      <c r="B14" s="193" t="s">
        <v>128</v>
      </c>
      <c r="C14" s="153" t="s">
        <v>114</v>
      </c>
      <c r="D14" s="148"/>
      <c r="E14" s="194"/>
      <c r="F14" s="148">
        <f t="shared" si="0"/>
        <v>0</v>
      </c>
      <c r="G14" s="148"/>
      <c r="H14" s="148"/>
      <c r="I14" s="194"/>
    </row>
    <row r="15" spans="1:11" ht="31.5" x14ac:dyDescent="0.25">
      <c r="A15" s="163" t="s">
        <v>129</v>
      </c>
      <c r="B15" s="163" t="s">
        <v>130</v>
      </c>
      <c r="C15" s="150" t="s">
        <v>131</v>
      </c>
      <c r="D15" s="148">
        <v>481</v>
      </c>
      <c r="E15" s="194"/>
      <c r="F15" s="148">
        <f t="shared" si="0"/>
        <v>0</v>
      </c>
      <c r="G15" s="148"/>
      <c r="H15" s="148"/>
      <c r="I15" s="194">
        <v>3</v>
      </c>
    </row>
    <row r="16" spans="1:11" x14ac:dyDescent="0.25">
      <c r="A16" s="163" t="s">
        <v>132</v>
      </c>
      <c r="B16" s="163" t="s">
        <v>133</v>
      </c>
      <c r="C16" s="150" t="s">
        <v>134</v>
      </c>
      <c r="D16" s="148">
        <v>380</v>
      </c>
      <c r="E16" s="194">
        <v>380</v>
      </c>
      <c r="F16" s="148">
        <f t="shared" si="0"/>
        <v>0</v>
      </c>
      <c r="G16" s="148"/>
      <c r="H16" s="148"/>
      <c r="I16" s="194">
        <f>60</f>
        <v>60</v>
      </c>
    </row>
    <row r="17" spans="1:9" ht="24.6" customHeight="1" x14ac:dyDescent="0.25">
      <c r="A17" s="163" t="s">
        <v>135</v>
      </c>
      <c r="B17" s="163" t="s">
        <v>136</v>
      </c>
      <c r="C17" s="150"/>
      <c r="D17" s="148">
        <v>803</v>
      </c>
      <c r="E17" s="194"/>
      <c r="F17" s="148">
        <f t="shared" si="0"/>
        <v>0</v>
      </c>
      <c r="G17" s="148"/>
      <c r="H17" s="148"/>
      <c r="I17" s="194">
        <v>9</v>
      </c>
    </row>
    <row r="18" spans="1:9" ht="35.450000000000003" customHeight="1" x14ac:dyDescent="0.25">
      <c r="A18" s="563" t="s">
        <v>137</v>
      </c>
      <c r="B18" s="563" t="s">
        <v>138</v>
      </c>
      <c r="C18" s="150" t="s">
        <v>139</v>
      </c>
      <c r="D18" s="194"/>
      <c r="E18" s="194"/>
      <c r="F18" s="194">
        <f t="shared" si="0"/>
        <v>0</v>
      </c>
      <c r="G18" s="194"/>
      <c r="H18" s="194"/>
      <c r="I18" s="194"/>
    </row>
    <row r="19" spans="1:9" ht="31.5" x14ac:dyDescent="0.25">
      <c r="A19" s="565"/>
      <c r="B19" s="565"/>
      <c r="C19" s="150" t="s">
        <v>140</v>
      </c>
      <c r="D19" s="194"/>
      <c r="E19" s="194"/>
      <c r="F19" s="194">
        <f t="shared" si="0"/>
        <v>0</v>
      </c>
      <c r="G19" s="194"/>
      <c r="H19" s="194"/>
      <c r="I19" s="194"/>
    </row>
    <row r="20" spans="1:9" x14ac:dyDescent="0.25">
      <c r="A20" s="163" t="s">
        <v>141</v>
      </c>
      <c r="B20" s="163" t="s">
        <v>142</v>
      </c>
      <c r="C20" s="150" t="s">
        <v>143</v>
      </c>
      <c r="D20" s="148">
        <v>429</v>
      </c>
      <c r="E20" s="148"/>
      <c r="F20" s="148">
        <f t="shared" si="0"/>
        <v>0</v>
      </c>
      <c r="G20" s="148"/>
      <c r="H20" s="148"/>
      <c r="I20" s="194">
        <v>15</v>
      </c>
    </row>
    <row r="21" spans="1:9" ht="16.149999999999999" customHeight="1" x14ac:dyDescent="0.25">
      <c r="A21" s="193" t="s">
        <v>144</v>
      </c>
      <c r="B21" s="193" t="s">
        <v>145</v>
      </c>
      <c r="C21" s="153" t="s">
        <v>114</v>
      </c>
      <c r="D21" s="148"/>
      <c r="E21" s="148"/>
      <c r="F21" s="148">
        <f t="shared" si="0"/>
        <v>0</v>
      </c>
      <c r="G21" s="148"/>
      <c r="H21" s="148"/>
      <c r="I21" s="194"/>
    </row>
    <row r="22" spans="1:9" ht="16.149999999999999" customHeight="1" x14ac:dyDescent="0.25">
      <c r="A22" s="697" t="s">
        <v>146</v>
      </c>
      <c r="B22" s="163" t="s">
        <v>147</v>
      </c>
      <c r="C22" s="150" t="s">
        <v>114</v>
      </c>
      <c r="D22" s="148">
        <v>1295</v>
      </c>
      <c r="E22" s="148"/>
      <c r="F22" s="148">
        <f t="shared" si="0"/>
        <v>0</v>
      </c>
      <c r="G22" s="148"/>
      <c r="H22" s="148"/>
      <c r="I22" s="194">
        <v>600</v>
      </c>
    </row>
    <row r="23" spans="1:9" ht="43.9" customHeight="1" x14ac:dyDescent="0.25">
      <c r="A23" s="699"/>
      <c r="B23" s="195" t="s">
        <v>148</v>
      </c>
      <c r="C23" s="155" t="s">
        <v>131</v>
      </c>
      <c r="D23" s="148">
        <v>1574</v>
      </c>
      <c r="E23" s="148"/>
      <c r="F23" s="148">
        <f t="shared" si="0"/>
        <v>0</v>
      </c>
      <c r="G23" s="148"/>
      <c r="H23" s="148"/>
      <c r="I23" s="194">
        <v>1208</v>
      </c>
    </row>
    <row r="24" spans="1:9" ht="31.5" x14ac:dyDescent="0.25">
      <c r="A24" s="163" t="s">
        <v>149</v>
      </c>
      <c r="B24" s="163" t="s">
        <v>150</v>
      </c>
      <c r="C24" s="155" t="s">
        <v>139</v>
      </c>
      <c r="D24" s="148">
        <v>803</v>
      </c>
      <c r="E24" s="148">
        <v>2</v>
      </c>
      <c r="F24" s="148">
        <f t="shared" si="0"/>
        <v>0</v>
      </c>
      <c r="G24" s="148"/>
      <c r="H24" s="148"/>
      <c r="I24" s="194">
        <v>18</v>
      </c>
    </row>
    <row r="25" spans="1:9" x14ac:dyDescent="0.25">
      <c r="A25" s="697" t="s">
        <v>151</v>
      </c>
      <c r="B25" s="163" t="s">
        <v>152</v>
      </c>
      <c r="C25" s="150" t="s">
        <v>114</v>
      </c>
      <c r="D25" s="148">
        <f>D26+D27+D28</f>
        <v>0</v>
      </c>
      <c r="E25" s="148">
        <f>E26+E27+E28</f>
        <v>0</v>
      </c>
      <c r="F25" s="148">
        <f t="shared" si="0"/>
        <v>0</v>
      </c>
      <c r="G25" s="148">
        <f>G26+G27+G28</f>
        <v>0</v>
      </c>
      <c r="H25" s="148">
        <f>H26+H27+H28</f>
        <v>0</v>
      </c>
      <c r="I25" s="148">
        <f>I26+I27+I28</f>
        <v>0</v>
      </c>
    </row>
    <row r="26" spans="1:9" x14ac:dyDescent="0.25">
      <c r="A26" s="698"/>
      <c r="B26" s="192" t="s">
        <v>153</v>
      </c>
      <c r="C26" s="150" t="s">
        <v>114</v>
      </c>
      <c r="D26" s="148">
        <f>F26</f>
        <v>0</v>
      </c>
      <c r="E26" s="148"/>
      <c r="F26" s="148">
        <f t="shared" si="0"/>
        <v>0</v>
      </c>
      <c r="G26" s="148"/>
      <c r="H26" s="148"/>
      <c r="I26" s="194"/>
    </row>
    <row r="27" spans="1:9" ht="83.45" customHeight="1" x14ac:dyDescent="0.25">
      <c r="A27" s="698"/>
      <c r="B27" s="192" t="s">
        <v>154</v>
      </c>
      <c r="C27" s="150" t="s">
        <v>114</v>
      </c>
      <c r="D27" s="148">
        <f>F27</f>
        <v>0</v>
      </c>
      <c r="E27" s="148"/>
      <c r="F27" s="148">
        <f t="shared" si="0"/>
        <v>0</v>
      </c>
      <c r="G27" s="148"/>
      <c r="H27" s="148"/>
      <c r="I27" s="194"/>
    </row>
    <row r="28" spans="1:9" ht="78.75" x14ac:dyDescent="0.25">
      <c r="A28" s="699"/>
      <c r="B28" s="192" t="s">
        <v>155</v>
      </c>
      <c r="C28" s="150" t="s">
        <v>114</v>
      </c>
      <c r="D28" s="148">
        <f>F28</f>
        <v>0</v>
      </c>
      <c r="E28" s="148"/>
      <c r="F28" s="148">
        <f t="shared" si="0"/>
        <v>0</v>
      </c>
      <c r="G28" s="148"/>
      <c r="H28" s="148"/>
      <c r="I28" s="194"/>
    </row>
    <row r="29" spans="1:9" ht="42" customHeight="1" x14ac:dyDescent="0.25">
      <c r="A29" s="700" t="s">
        <v>156</v>
      </c>
      <c r="B29" s="163" t="s">
        <v>157</v>
      </c>
      <c r="C29" s="150" t="s">
        <v>131</v>
      </c>
      <c r="D29" s="148">
        <v>926</v>
      </c>
      <c r="E29" s="194"/>
      <c r="F29" s="148">
        <f t="shared" si="0"/>
        <v>0</v>
      </c>
      <c r="G29" s="148"/>
      <c r="H29" s="148"/>
      <c r="I29" s="194"/>
    </row>
    <row r="30" spans="1:9" ht="47.25" x14ac:dyDescent="0.25">
      <c r="A30" s="700"/>
      <c r="B30" s="163" t="s">
        <v>158</v>
      </c>
      <c r="C30" s="150" t="s">
        <v>131</v>
      </c>
      <c r="D30" s="148">
        <v>1333</v>
      </c>
      <c r="E30" s="194"/>
      <c r="F30" s="148">
        <f t="shared" si="0"/>
        <v>0</v>
      </c>
      <c r="G30" s="148"/>
      <c r="H30" s="148"/>
      <c r="I30" s="194">
        <v>3</v>
      </c>
    </row>
    <row r="31" spans="1:9" x14ac:dyDescent="0.25">
      <c r="A31" s="700"/>
      <c r="B31" s="196" t="s">
        <v>159</v>
      </c>
      <c r="C31" s="150" t="s">
        <v>114</v>
      </c>
      <c r="D31" s="148">
        <v>547</v>
      </c>
      <c r="E31" s="194"/>
      <c r="F31" s="148">
        <f t="shared" si="0"/>
        <v>0</v>
      </c>
      <c r="G31" s="148"/>
      <c r="H31" s="148"/>
      <c r="I31" s="194"/>
    </row>
    <row r="32" spans="1:9" x14ac:dyDescent="0.25">
      <c r="A32" s="563" t="s">
        <v>160</v>
      </c>
      <c r="B32" s="563" t="s">
        <v>161</v>
      </c>
      <c r="C32" s="150" t="s">
        <v>160</v>
      </c>
      <c r="D32" s="194">
        <v>1335</v>
      </c>
      <c r="E32" s="194"/>
      <c r="F32" s="194">
        <f t="shared" si="0"/>
        <v>0</v>
      </c>
      <c r="G32" s="194"/>
      <c r="H32" s="194"/>
      <c r="I32" s="194">
        <v>242</v>
      </c>
    </row>
    <row r="33" spans="1:9" ht="31.5" x14ac:dyDescent="0.25">
      <c r="A33" s="564"/>
      <c r="B33" s="564"/>
      <c r="C33" s="150" t="s">
        <v>131</v>
      </c>
      <c r="D33" s="194"/>
      <c r="E33" s="194"/>
      <c r="F33" s="194">
        <f t="shared" si="0"/>
        <v>0</v>
      </c>
      <c r="G33" s="194"/>
      <c r="H33" s="194"/>
      <c r="I33" s="194"/>
    </row>
    <row r="34" spans="1:9" x14ac:dyDescent="0.25">
      <c r="A34" s="565"/>
      <c r="B34" s="565"/>
      <c r="C34" s="150" t="s">
        <v>162</v>
      </c>
      <c r="D34" s="194"/>
      <c r="E34" s="194"/>
      <c r="F34" s="194">
        <f>G34+H34</f>
        <v>0</v>
      </c>
      <c r="G34" s="194"/>
      <c r="H34" s="194"/>
      <c r="I34" s="194"/>
    </row>
    <row r="35" spans="1:9" ht="31.5" x14ac:dyDescent="0.25">
      <c r="A35" s="197" t="s">
        <v>163</v>
      </c>
      <c r="B35" s="198" t="s">
        <v>164</v>
      </c>
      <c r="C35" s="160" t="s">
        <v>163</v>
      </c>
      <c r="D35" s="148"/>
      <c r="E35" s="148"/>
      <c r="F35" s="148">
        <f t="shared" si="0"/>
        <v>0</v>
      </c>
      <c r="G35" s="148"/>
      <c r="H35" s="148"/>
      <c r="I35" s="194"/>
    </row>
    <row r="36" spans="1:9" ht="16.149999999999999" customHeight="1" x14ac:dyDescent="0.25">
      <c r="A36" s="163" t="s">
        <v>165</v>
      </c>
      <c r="B36" s="163" t="s">
        <v>166</v>
      </c>
      <c r="C36" s="150" t="s">
        <v>114</v>
      </c>
      <c r="D36" s="148">
        <v>588</v>
      </c>
      <c r="E36" s="148"/>
      <c r="F36" s="148">
        <f t="shared" si="0"/>
        <v>0</v>
      </c>
      <c r="G36" s="148"/>
      <c r="H36" s="148"/>
      <c r="I36" s="194"/>
    </row>
    <row r="37" spans="1:9" x14ac:dyDescent="0.25">
      <c r="A37" s="193" t="s">
        <v>134</v>
      </c>
      <c r="B37" s="193" t="s">
        <v>167</v>
      </c>
      <c r="C37" s="153" t="s">
        <v>134</v>
      </c>
      <c r="D37" s="148"/>
      <c r="E37" s="148"/>
      <c r="F37" s="148">
        <f t="shared" si="0"/>
        <v>0</v>
      </c>
      <c r="G37" s="148"/>
      <c r="H37" s="148"/>
      <c r="I37" s="194"/>
    </row>
    <row r="38" spans="1:9" x14ac:dyDescent="0.25">
      <c r="A38" s="193" t="s">
        <v>168</v>
      </c>
      <c r="B38" s="193" t="s">
        <v>169</v>
      </c>
      <c r="C38" s="153" t="s">
        <v>168</v>
      </c>
      <c r="D38" s="148">
        <v>2558</v>
      </c>
      <c r="E38" s="148"/>
      <c r="F38" s="148">
        <f t="shared" si="0"/>
        <v>0</v>
      </c>
      <c r="G38" s="148"/>
      <c r="H38" s="148"/>
      <c r="I38" s="194">
        <v>80</v>
      </c>
    </row>
    <row r="39" spans="1:9" x14ac:dyDescent="0.25">
      <c r="A39" s="163" t="s">
        <v>170</v>
      </c>
      <c r="B39" s="163" t="s">
        <v>171</v>
      </c>
      <c r="C39" s="150" t="s">
        <v>170</v>
      </c>
      <c r="D39" s="191">
        <v>4389</v>
      </c>
      <c r="E39" s="148"/>
      <c r="F39" s="148">
        <f t="shared" si="0"/>
        <v>0</v>
      </c>
      <c r="G39" s="148"/>
      <c r="H39" s="148"/>
      <c r="I39" s="194">
        <v>539</v>
      </c>
    </row>
    <row r="40" spans="1:9" x14ac:dyDescent="0.25">
      <c r="A40" s="163" t="s">
        <v>143</v>
      </c>
      <c r="B40" s="163" t="s">
        <v>172</v>
      </c>
      <c r="C40" s="150" t="s">
        <v>143</v>
      </c>
      <c r="D40" s="148"/>
      <c r="E40" s="148"/>
      <c r="F40" s="148">
        <f t="shared" si="0"/>
        <v>0</v>
      </c>
      <c r="G40" s="148"/>
      <c r="H40" s="148"/>
      <c r="I40" s="194"/>
    </row>
    <row r="41" spans="1:9" x14ac:dyDescent="0.25">
      <c r="A41" s="163" t="s">
        <v>173</v>
      </c>
      <c r="B41" s="163" t="s">
        <v>174</v>
      </c>
      <c r="C41" s="150" t="s">
        <v>114</v>
      </c>
      <c r="D41" s="148">
        <v>798</v>
      </c>
      <c r="E41" s="148"/>
      <c r="F41" s="148">
        <f t="shared" si="0"/>
        <v>0</v>
      </c>
      <c r="G41" s="148"/>
      <c r="H41" s="148"/>
      <c r="I41" s="194"/>
    </row>
    <row r="42" spans="1:9" x14ac:dyDescent="0.25">
      <c r="A42" s="163" t="s">
        <v>175</v>
      </c>
      <c r="B42" s="163" t="s">
        <v>176</v>
      </c>
      <c r="C42" s="150" t="s">
        <v>114</v>
      </c>
      <c r="D42" s="148"/>
      <c r="E42" s="148"/>
      <c r="F42" s="148">
        <f t="shared" si="0"/>
        <v>0</v>
      </c>
      <c r="G42" s="148"/>
      <c r="H42" s="148"/>
      <c r="I42" s="194"/>
    </row>
    <row r="43" spans="1:9" x14ac:dyDescent="0.25">
      <c r="A43" s="163" t="s">
        <v>177</v>
      </c>
      <c r="B43" s="163" t="s">
        <v>178</v>
      </c>
      <c r="C43" s="150" t="s">
        <v>177</v>
      </c>
      <c r="D43" s="148">
        <f>774+145</f>
        <v>919</v>
      </c>
      <c r="E43" s="148"/>
      <c r="F43" s="148">
        <f t="shared" si="0"/>
        <v>0</v>
      </c>
      <c r="G43" s="148"/>
      <c r="H43" s="148"/>
      <c r="I43" s="194">
        <v>40</v>
      </c>
    </row>
    <row r="44" spans="1:9" ht="31.5" x14ac:dyDescent="0.25">
      <c r="A44" s="567" t="s">
        <v>131</v>
      </c>
      <c r="B44" s="163" t="s">
        <v>179</v>
      </c>
      <c r="C44" s="150" t="s">
        <v>131</v>
      </c>
      <c r="D44" s="148">
        <v>598</v>
      </c>
      <c r="E44" s="148"/>
      <c r="F44" s="148">
        <f t="shared" si="0"/>
        <v>0</v>
      </c>
      <c r="G44" s="148"/>
      <c r="H44" s="148"/>
      <c r="I44" s="194">
        <v>203</v>
      </c>
    </row>
    <row r="45" spans="1:9" ht="31.5" x14ac:dyDescent="0.25">
      <c r="A45" s="567"/>
      <c r="B45" s="163" t="s">
        <v>180</v>
      </c>
      <c r="C45" s="150" t="s">
        <v>131</v>
      </c>
      <c r="D45" s="148">
        <v>845</v>
      </c>
      <c r="E45" s="148"/>
      <c r="F45" s="148">
        <f t="shared" si="0"/>
        <v>0</v>
      </c>
      <c r="G45" s="148"/>
      <c r="H45" s="148"/>
      <c r="I45" s="194"/>
    </row>
    <row r="46" spans="1:9" x14ac:dyDescent="0.25">
      <c r="A46" s="163" t="s">
        <v>181</v>
      </c>
      <c r="B46" s="163" t="s">
        <v>182</v>
      </c>
      <c r="C46" s="150" t="s">
        <v>114</v>
      </c>
      <c r="D46" s="148"/>
      <c r="E46" s="148"/>
      <c r="F46" s="148">
        <f t="shared" si="0"/>
        <v>0</v>
      </c>
      <c r="G46" s="201"/>
      <c r="H46" s="148"/>
      <c r="I46" s="194"/>
    </row>
    <row r="47" spans="1:9" x14ac:dyDescent="0.25">
      <c r="A47" s="163" t="s">
        <v>183</v>
      </c>
      <c r="B47" s="163" t="s">
        <v>184</v>
      </c>
      <c r="C47" s="150" t="s">
        <v>183</v>
      </c>
      <c r="D47" s="148">
        <v>408</v>
      </c>
      <c r="E47" s="148">
        <v>5</v>
      </c>
      <c r="F47" s="148">
        <f t="shared" si="0"/>
        <v>0</v>
      </c>
      <c r="G47" s="148"/>
      <c r="H47" s="148"/>
      <c r="I47" s="194">
        <v>15</v>
      </c>
    </row>
    <row r="48" spans="1:9" x14ac:dyDescent="0.25">
      <c r="A48" s="567" t="s">
        <v>185</v>
      </c>
      <c r="B48" s="568" t="s">
        <v>186</v>
      </c>
      <c r="C48" s="150" t="s">
        <v>162</v>
      </c>
      <c r="D48" s="148"/>
      <c r="E48" s="148"/>
      <c r="F48" s="148">
        <f t="shared" si="0"/>
        <v>0</v>
      </c>
      <c r="G48" s="148"/>
      <c r="H48" s="148"/>
      <c r="I48" s="194"/>
    </row>
    <row r="49" spans="1:10" ht="15" customHeight="1" x14ac:dyDescent="0.25">
      <c r="A49" s="567"/>
      <c r="B49" s="569"/>
      <c r="C49" s="150" t="s">
        <v>160</v>
      </c>
      <c r="D49" s="148">
        <v>460</v>
      </c>
      <c r="E49" s="148"/>
      <c r="F49" s="148">
        <f t="shared" si="0"/>
        <v>0</v>
      </c>
      <c r="G49" s="148"/>
      <c r="H49" s="148"/>
      <c r="I49" s="194"/>
    </row>
    <row r="50" spans="1:10" ht="18" customHeight="1" x14ac:dyDescent="0.25">
      <c r="A50" s="567"/>
      <c r="B50" s="163" t="s">
        <v>187</v>
      </c>
      <c r="C50" s="150" t="s">
        <v>162</v>
      </c>
      <c r="D50" s="148"/>
      <c r="E50" s="148"/>
      <c r="F50" s="148">
        <f t="shared" si="0"/>
        <v>0</v>
      </c>
      <c r="G50" s="148"/>
      <c r="H50" s="148"/>
      <c r="I50" s="194"/>
    </row>
    <row r="51" spans="1:10" x14ac:dyDescent="0.25">
      <c r="A51" s="163" t="s">
        <v>188</v>
      </c>
      <c r="B51" s="163" t="s">
        <v>189</v>
      </c>
      <c r="C51" s="164" t="s">
        <v>188</v>
      </c>
      <c r="D51" s="148">
        <f>1634+104</f>
        <v>1738</v>
      </c>
      <c r="E51" s="148">
        <v>10</v>
      </c>
      <c r="F51" s="148">
        <f t="shared" si="0"/>
        <v>0</v>
      </c>
      <c r="G51" s="148"/>
      <c r="H51" s="148"/>
      <c r="I51" s="194">
        <v>179</v>
      </c>
    </row>
    <row r="52" spans="1:10" ht="31.5" x14ac:dyDescent="0.25">
      <c r="A52" s="202" t="s">
        <v>190</v>
      </c>
      <c r="B52" s="193" t="s">
        <v>191</v>
      </c>
      <c r="C52" s="155" t="s">
        <v>139</v>
      </c>
      <c r="D52" s="148">
        <v>1266</v>
      </c>
      <c r="E52" s="148"/>
      <c r="F52" s="148">
        <f t="shared" si="0"/>
        <v>0</v>
      </c>
      <c r="G52" s="148"/>
      <c r="H52" s="148"/>
      <c r="I52" s="194">
        <v>5</v>
      </c>
    </row>
    <row r="53" spans="1:10" ht="19.899999999999999" customHeight="1" x14ac:dyDescent="0.25">
      <c r="A53" s="163" t="s">
        <v>192</v>
      </c>
      <c r="B53" s="163" t="s">
        <v>193</v>
      </c>
      <c r="C53" s="150" t="s">
        <v>194</v>
      </c>
      <c r="D53" s="148">
        <v>94</v>
      </c>
      <c r="E53" s="148"/>
      <c r="F53" s="148">
        <f t="shared" si="0"/>
        <v>0</v>
      </c>
      <c r="G53" s="148"/>
      <c r="H53" s="148"/>
      <c r="I53" s="194">
        <v>3</v>
      </c>
    </row>
    <row r="54" spans="1:10" ht="19.899999999999999" customHeight="1" x14ac:dyDescent="0.25">
      <c r="A54" s="163" t="s">
        <v>195</v>
      </c>
      <c r="B54" s="163" t="s">
        <v>196</v>
      </c>
      <c r="C54" s="150" t="s">
        <v>195</v>
      </c>
      <c r="D54" s="148">
        <f>710+124</f>
        <v>834</v>
      </c>
      <c r="E54" s="148"/>
      <c r="F54" s="148">
        <f t="shared" si="0"/>
        <v>0</v>
      </c>
      <c r="G54" s="148"/>
      <c r="H54" s="148"/>
      <c r="I54" s="148"/>
    </row>
    <row r="55" spans="1:10" x14ac:dyDescent="0.25">
      <c r="A55" s="163" t="s">
        <v>197</v>
      </c>
      <c r="B55" s="163" t="s">
        <v>198</v>
      </c>
      <c r="C55" s="165" t="s">
        <v>197</v>
      </c>
      <c r="D55" s="148">
        <v>823</v>
      </c>
      <c r="E55" s="148"/>
      <c r="F55" s="148">
        <f t="shared" si="0"/>
        <v>0</v>
      </c>
      <c r="G55" s="148"/>
      <c r="H55" s="148"/>
      <c r="I55" s="148"/>
    </row>
    <row r="56" spans="1:10" ht="41.25" customHeight="1" x14ac:dyDescent="0.25">
      <c r="A56" s="203" t="s">
        <v>201</v>
      </c>
      <c r="B56" s="204"/>
      <c r="C56" s="205"/>
      <c r="D56" s="171">
        <f>D6+D7+SUM(D9:D25)+SUM(D29:D55)</f>
        <v>28453</v>
      </c>
      <c r="E56" s="171">
        <f>SUM(E6:E25)+SUM(E29:E55)</f>
        <v>967</v>
      </c>
      <c r="F56" s="170">
        <f>G56+H56</f>
        <v>0</v>
      </c>
      <c r="G56" s="171">
        <f>SUM(G6:G25)+SUM(G29:G55)</f>
        <v>0</v>
      </c>
      <c r="H56" s="171">
        <f>SUM(H6:H25)+SUM(H29:H55)</f>
        <v>0</v>
      </c>
      <c r="I56" s="171">
        <f>SUM(I6:I25)+SUM(I29:I55)</f>
        <v>3422</v>
      </c>
    </row>
    <row r="57" spans="1:10" ht="32.450000000000003" customHeight="1" x14ac:dyDescent="0.3">
      <c r="A57" s="207"/>
      <c r="B57" s="207"/>
      <c r="C57" s="207"/>
      <c r="D57" s="207"/>
      <c r="E57" s="207"/>
      <c r="F57" s="207"/>
      <c r="G57" s="207"/>
      <c r="H57" s="207"/>
      <c r="I57" s="207"/>
      <c r="J57" s="175"/>
    </row>
    <row r="59" spans="1:10" x14ac:dyDescent="0.25">
      <c r="B59" s="208"/>
      <c r="C59" s="208"/>
    </row>
    <row r="60" spans="1:10" x14ac:dyDescent="0.25">
      <c r="B60" s="208"/>
      <c r="C60" s="208"/>
    </row>
    <row r="61" spans="1:10" x14ac:dyDescent="0.25">
      <c r="B61" s="208"/>
      <c r="C61" s="208"/>
    </row>
    <row r="62" spans="1:10" x14ac:dyDescent="0.25">
      <c r="A62" s="209"/>
      <c r="B62" s="208"/>
      <c r="C62" s="208"/>
    </row>
    <row r="63" spans="1:10" x14ac:dyDescent="0.25">
      <c r="A63" s="209"/>
      <c r="B63" s="210"/>
      <c r="C63" s="210"/>
    </row>
  </sheetData>
  <mergeCells count="20">
    <mergeCell ref="B1:I1"/>
    <mergeCell ref="A3:A5"/>
    <mergeCell ref="B3:B5"/>
    <mergeCell ref="C3:C5"/>
    <mergeCell ref="D3:D5"/>
    <mergeCell ref="E3:I3"/>
    <mergeCell ref="E4:E5"/>
    <mergeCell ref="F4:H4"/>
    <mergeCell ref="I4:I5"/>
    <mergeCell ref="A48:A50"/>
    <mergeCell ref="B48:B49"/>
    <mergeCell ref="A6:A9"/>
    <mergeCell ref="A18:A19"/>
    <mergeCell ref="B18:B19"/>
    <mergeCell ref="A22:A23"/>
    <mergeCell ref="A25:A28"/>
    <mergeCell ref="A29:A31"/>
    <mergeCell ref="A32:A34"/>
    <mergeCell ref="B32:B34"/>
    <mergeCell ref="A44:A45"/>
  </mergeCells>
  <pageMargins left="0.5" right="0.2" top="0.32" bottom="0.35" header="0.3" footer="0.3"/>
  <pageSetup paperSize="9" scale="5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I63"/>
  <sheetViews>
    <sheetView view="pageBreakPreview" topLeftCell="A34" zoomScale="60" zoomScaleNormal="60" workbookViewId="0">
      <selection activeCell="G71" sqref="G71"/>
    </sheetView>
  </sheetViews>
  <sheetFormatPr defaultColWidth="9" defaultRowHeight="15.75" x14ac:dyDescent="0.25"/>
  <cols>
    <col min="1" max="1" width="30.7109375" style="223" customWidth="1"/>
    <col min="2" max="2" width="35.140625" style="223" customWidth="1"/>
    <col min="3" max="3" width="30.28515625" style="223" customWidth="1"/>
    <col min="4" max="4" width="18.5703125" style="1" customWidth="1"/>
    <col min="5" max="5" width="19.42578125" style="1" customWidth="1"/>
    <col min="6" max="6" width="10.5703125" style="1" customWidth="1"/>
    <col min="7" max="7" width="12.28515625" style="1" customWidth="1"/>
    <col min="8" max="8" width="15.28515625" style="1" customWidth="1"/>
    <col min="9" max="9" width="18" style="1" customWidth="1"/>
    <col min="10" max="227" width="9" style="1"/>
    <col min="228" max="228" width="34" style="1" customWidth="1"/>
    <col min="229" max="229" width="11.28515625" style="1" customWidth="1"/>
    <col min="230" max="230" width="11" style="1" customWidth="1"/>
    <col min="231" max="237" width="9" style="1"/>
    <col min="238" max="239" width="10.7109375" style="1" customWidth="1"/>
    <col min="240" max="240" width="9" style="1"/>
    <col min="241" max="241" width="11.5703125" style="1" customWidth="1"/>
    <col min="242" max="242" width="13.7109375" style="1" customWidth="1"/>
    <col min="243" max="246" width="9.28515625" style="1" customWidth="1"/>
    <col min="247" max="248" width="9" style="1"/>
    <col min="249" max="249" width="30.7109375" style="1" customWidth="1"/>
    <col min="250" max="250" width="35.140625" style="1" customWidth="1"/>
    <col min="251" max="251" width="30.28515625" style="1" customWidth="1"/>
    <col min="252" max="252" width="18.5703125" style="1" customWidth="1"/>
    <col min="253" max="253" width="19.42578125" style="1" customWidth="1"/>
    <col min="254" max="254" width="10.5703125" style="1" customWidth="1"/>
    <col min="255" max="255" width="12.28515625" style="1" customWidth="1"/>
    <col min="256" max="256" width="15.28515625" style="1" customWidth="1"/>
    <col min="257" max="257" width="18" style="1" customWidth="1"/>
    <col min="258" max="258" width="9" style="1"/>
    <col min="259" max="264" width="0" style="1" hidden="1" customWidth="1"/>
    <col min="265" max="483" width="9" style="1"/>
    <col min="484" max="484" width="34" style="1" customWidth="1"/>
    <col min="485" max="485" width="11.28515625" style="1" customWidth="1"/>
    <col min="486" max="486" width="11" style="1" customWidth="1"/>
    <col min="487" max="493" width="9" style="1"/>
    <col min="494" max="495" width="10.7109375" style="1" customWidth="1"/>
    <col min="496" max="496" width="9" style="1"/>
    <col min="497" max="497" width="11.5703125" style="1" customWidth="1"/>
    <col min="498" max="498" width="13.7109375" style="1" customWidth="1"/>
    <col min="499" max="502" width="9.28515625" style="1" customWidth="1"/>
    <col min="503" max="504" width="9" style="1"/>
    <col min="505" max="505" width="30.7109375" style="1" customWidth="1"/>
    <col min="506" max="506" width="35.140625" style="1" customWidth="1"/>
    <col min="507" max="507" width="30.28515625" style="1" customWidth="1"/>
    <col min="508" max="508" width="18.5703125" style="1" customWidth="1"/>
    <col min="509" max="509" width="19.42578125" style="1" customWidth="1"/>
    <col min="510" max="510" width="10.5703125" style="1" customWidth="1"/>
    <col min="511" max="511" width="12.28515625" style="1" customWidth="1"/>
    <col min="512" max="512" width="15.28515625" style="1" customWidth="1"/>
    <col min="513" max="513" width="18" style="1" customWidth="1"/>
    <col min="514" max="514" width="9" style="1"/>
    <col min="515" max="520" width="0" style="1" hidden="1" customWidth="1"/>
    <col min="521" max="739" width="9" style="1"/>
    <col min="740" max="740" width="34" style="1" customWidth="1"/>
    <col min="741" max="741" width="11.28515625" style="1" customWidth="1"/>
    <col min="742" max="742" width="11" style="1" customWidth="1"/>
    <col min="743" max="749" width="9" style="1"/>
    <col min="750" max="751" width="10.7109375" style="1" customWidth="1"/>
    <col min="752" max="752" width="9" style="1"/>
    <col min="753" max="753" width="11.5703125" style="1" customWidth="1"/>
    <col min="754" max="754" width="13.7109375" style="1" customWidth="1"/>
    <col min="755" max="758" width="9.28515625" style="1" customWidth="1"/>
    <col min="759" max="760" width="9" style="1"/>
    <col min="761" max="761" width="30.7109375" style="1" customWidth="1"/>
    <col min="762" max="762" width="35.140625" style="1" customWidth="1"/>
    <col min="763" max="763" width="30.28515625" style="1" customWidth="1"/>
    <col min="764" max="764" width="18.5703125" style="1" customWidth="1"/>
    <col min="765" max="765" width="19.42578125" style="1" customWidth="1"/>
    <col min="766" max="766" width="10.5703125" style="1" customWidth="1"/>
    <col min="767" max="767" width="12.28515625" style="1" customWidth="1"/>
    <col min="768" max="768" width="15.28515625" style="1" customWidth="1"/>
    <col min="769" max="769" width="18" style="1" customWidth="1"/>
    <col min="770" max="770" width="9" style="1"/>
    <col min="771" max="776" width="0" style="1" hidden="1" customWidth="1"/>
    <col min="777" max="995" width="9" style="1"/>
    <col min="996" max="996" width="34" style="1" customWidth="1"/>
    <col min="997" max="997" width="11.28515625" style="1" customWidth="1"/>
    <col min="998" max="998" width="11" style="1" customWidth="1"/>
    <col min="999" max="1005" width="9" style="1"/>
    <col min="1006" max="1007" width="10.7109375" style="1" customWidth="1"/>
    <col min="1008" max="1008" width="9" style="1"/>
    <col min="1009" max="1009" width="11.5703125" style="1" customWidth="1"/>
    <col min="1010" max="1010" width="13.7109375" style="1" customWidth="1"/>
    <col min="1011" max="1014" width="9.28515625" style="1" customWidth="1"/>
    <col min="1015" max="1016" width="9" style="1"/>
    <col min="1017" max="1017" width="30.7109375" style="1" customWidth="1"/>
    <col min="1018" max="1018" width="35.140625" style="1" customWidth="1"/>
    <col min="1019" max="1019" width="30.28515625" style="1" customWidth="1"/>
    <col min="1020" max="1020" width="18.5703125" style="1" customWidth="1"/>
    <col min="1021" max="1021" width="19.42578125" style="1" customWidth="1"/>
    <col min="1022" max="1022" width="10.5703125" style="1" customWidth="1"/>
    <col min="1023" max="1023" width="12.28515625" style="1" customWidth="1"/>
    <col min="1024" max="1024" width="15.28515625" style="1" customWidth="1"/>
    <col min="1025" max="1025" width="18" style="1" customWidth="1"/>
    <col min="1026" max="1026" width="9" style="1"/>
    <col min="1027" max="1032" width="0" style="1" hidden="1" customWidth="1"/>
    <col min="1033" max="1251" width="9" style="1"/>
    <col min="1252" max="1252" width="34" style="1" customWidth="1"/>
    <col min="1253" max="1253" width="11.28515625" style="1" customWidth="1"/>
    <col min="1254" max="1254" width="11" style="1" customWidth="1"/>
    <col min="1255" max="1261" width="9" style="1"/>
    <col min="1262" max="1263" width="10.7109375" style="1" customWidth="1"/>
    <col min="1264" max="1264" width="9" style="1"/>
    <col min="1265" max="1265" width="11.5703125" style="1" customWidth="1"/>
    <col min="1266" max="1266" width="13.7109375" style="1" customWidth="1"/>
    <col min="1267" max="1270" width="9.28515625" style="1" customWidth="1"/>
    <col min="1271" max="1272" width="9" style="1"/>
    <col min="1273" max="1273" width="30.7109375" style="1" customWidth="1"/>
    <col min="1274" max="1274" width="35.140625" style="1" customWidth="1"/>
    <col min="1275" max="1275" width="30.28515625" style="1" customWidth="1"/>
    <col min="1276" max="1276" width="18.5703125" style="1" customWidth="1"/>
    <col min="1277" max="1277" width="19.42578125" style="1" customWidth="1"/>
    <col min="1278" max="1278" width="10.5703125" style="1" customWidth="1"/>
    <col min="1279" max="1279" width="12.28515625" style="1" customWidth="1"/>
    <col min="1280" max="1280" width="15.28515625" style="1" customWidth="1"/>
    <col min="1281" max="1281" width="18" style="1" customWidth="1"/>
    <col min="1282" max="1282" width="9" style="1"/>
    <col min="1283" max="1288" width="0" style="1" hidden="1" customWidth="1"/>
    <col min="1289" max="1507" width="9" style="1"/>
    <col min="1508" max="1508" width="34" style="1" customWidth="1"/>
    <col min="1509" max="1509" width="11.28515625" style="1" customWidth="1"/>
    <col min="1510" max="1510" width="11" style="1" customWidth="1"/>
    <col min="1511" max="1517" width="9" style="1"/>
    <col min="1518" max="1519" width="10.7109375" style="1" customWidth="1"/>
    <col min="1520" max="1520" width="9" style="1"/>
    <col min="1521" max="1521" width="11.5703125" style="1" customWidth="1"/>
    <col min="1522" max="1522" width="13.7109375" style="1" customWidth="1"/>
    <col min="1523" max="1526" width="9.28515625" style="1" customWidth="1"/>
    <col min="1527" max="1528" width="9" style="1"/>
    <col min="1529" max="1529" width="30.7109375" style="1" customWidth="1"/>
    <col min="1530" max="1530" width="35.140625" style="1" customWidth="1"/>
    <col min="1531" max="1531" width="30.28515625" style="1" customWidth="1"/>
    <col min="1532" max="1532" width="18.5703125" style="1" customWidth="1"/>
    <col min="1533" max="1533" width="19.42578125" style="1" customWidth="1"/>
    <col min="1534" max="1534" width="10.5703125" style="1" customWidth="1"/>
    <col min="1535" max="1535" width="12.28515625" style="1" customWidth="1"/>
    <col min="1536" max="1536" width="15.28515625" style="1" customWidth="1"/>
    <col min="1537" max="1537" width="18" style="1" customWidth="1"/>
    <col min="1538" max="1538" width="9" style="1"/>
    <col min="1539" max="1544" width="0" style="1" hidden="1" customWidth="1"/>
    <col min="1545" max="1763" width="9" style="1"/>
    <col min="1764" max="1764" width="34" style="1" customWidth="1"/>
    <col min="1765" max="1765" width="11.28515625" style="1" customWidth="1"/>
    <col min="1766" max="1766" width="11" style="1" customWidth="1"/>
    <col min="1767" max="1773" width="9" style="1"/>
    <col min="1774" max="1775" width="10.7109375" style="1" customWidth="1"/>
    <col min="1776" max="1776" width="9" style="1"/>
    <col min="1777" max="1777" width="11.5703125" style="1" customWidth="1"/>
    <col min="1778" max="1778" width="13.7109375" style="1" customWidth="1"/>
    <col min="1779" max="1782" width="9.28515625" style="1" customWidth="1"/>
    <col min="1783" max="1784" width="9" style="1"/>
    <col min="1785" max="1785" width="30.7109375" style="1" customWidth="1"/>
    <col min="1786" max="1786" width="35.140625" style="1" customWidth="1"/>
    <col min="1787" max="1787" width="30.28515625" style="1" customWidth="1"/>
    <col min="1788" max="1788" width="18.5703125" style="1" customWidth="1"/>
    <col min="1789" max="1789" width="19.42578125" style="1" customWidth="1"/>
    <col min="1790" max="1790" width="10.5703125" style="1" customWidth="1"/>
    <col min="1791" max="1791" width="12.28515625" style="1" customWidth="1"/>
    <col min="1792" max="1792" width="15.28515625" style="1" customWidth="1"/>
    <col min="1793" max="1793" width="18" style="1" customWidth="1"/>
    <col min="1794" max="1794" width="9" style="1"/>
    <col min="1795" max="1800" width="0" style="1" hidden="1" customWidth="1"/>
    <col min="1801" max="2019" width="9" style="1"/>
    <col min="2020" max="2020" width="34" style="1" customWidth="1"/>
    <col min="2021" max="2021" width="11.28515625" style="1" customWidth="1"/>
    <col min="2022" max="2022" width="11" style="1" customWidth="1"/>
    <col min="2023" max="2029" width="9" style="1"/>
    <col min="2030" max="2031" width="10.7109375" style="1" customWidth="1"/>
    <col min="2032" max="2032" width="9" style="1"/>
    <col min="2033" max="2033" width="11.5703125" style="1" customWidth="1"/>
    <col min="2034" max="2034" width="13.7109375" style="1" customWidth="1"/>
    <col min="2035" max="2038" width="9.28515625" style="1" customWidth="1"/>
    <col min="2039" max="2040" width="9" style="1"/>
    <col min="2041" max="2041" width="30.7109375" style="1" customWidth="1"/>
    <col min="2042" max="2042" width="35.140625" style="1" customWidth="1"/>
    <col min="2043" max="2043" width="30.28515625" style="1" customWidth="1"/>
    <col min="2044" max="2044" width="18.5703125" style="1" customWidth="1"/>
    <col min="2045" max="2045" width="19.42578125" style="1" customWidth="1"/>
    <col min="2046" max="2046" width="10.5703125" style="1" customWidth="1"/>
    <col min="2047" max="2047" width="12.28515625" style="1" customWidth="1"/>
    <col min="2048" max="2048" width="15.28515625" style="1" customWidth="1"/>
    <col min="2049" max="2049" width="18" style="1" customWidth="1"/>
    <col min="2050" max="2050" width="9" style="1"/>
    <col min="2051" max="2056" width="0" style="1" hidden="1" customWidth="1"/>
    <col min="2057" max="2275" width="9" style="1"/>
    <col min="2276" max="2276" width="34" style="1" customWidth="1"/>
    <col min="2277" max="2277" width="11.28515625" style="1" customWidth="1"/>
    <col min="2278" max="2278" width="11" style="1" customWidth="1"/>
    <col min="2279" max="2285" width="9" style="1"/>
    <col min="2286" max="2287" width="10.7109375" style="1" customWidth="1"/>
    <col min="2288" max="2288" width="9" style="1"/>
    <col min="2289" max="2289" width="11.5703125" style="1" customWidth="1"/>
    <col min="2290" max="2290" width="13.7109375" style="1" customWidth="1"/>
    <col min="2291" max="2294" width="9.28515625" style="1" customWidth="1"/>
    <col min="2295" max="2296" width="9" style="1"/>
    <col min="2297" max="2297" width="30.7109375" style="1" customWidth="1"/>
    <col min="2298" max="2298" width="35.140625" style="1" customWidth="1"/>
    <col min="2299" max="2299" width="30.28515625" style="1" customWidth="1"/>
    <col min="2300" max="2300" width="18.5703125" style="1" customWidth="1"/>
    <col min="2301" max="2301" width="19.42578125" style="1" customWidth="1"/>
    <col min="2302" max="2302" width="10.5703125" style="1" customWidth="1"/>
    <col min="2303" max="2303" width="12.28515625" style="1" customWidth="1"/>
    <col min="2304" max="2304" width="15.28515625" style="1" customWidth="1"/>
    <col min="2305" max="2305" width="18" style="1" customWidth="1"/>
    <col min="2306" max="2306" width="9" style="1"/>
    <col min="2307" max="2312" width="0" style="1" hidden="1" customWidth="1"/>
    <col min="2313" max="2531" width="9" style="1"/>
    <col min="2532" max="2532" width="34" style="1" customWidth="1"/>
    <col min="2533" max="2533" width="11.28515625" style="1" customWidth="1"/>
    <col min="2534" max="2534" width="11" style="1" customWidth="1"/>
    <col min="2535" max="2541" width="9" style="1"/>
    <col min="2542" max="2543" width="10.7109375" style="1" customWidth="1"/>
    <col min="2544" max="2544" width="9" style="1"/>
    <col min="2545" max="2545" width="11.5703125" style="1" customWidth="1"/>
    <col min="2546" max="2546" width="13.7109375" style="1" customWidth="1"/>
    <col min="2547" max="2550" width="9.28515625" style="1" customWidth="1"/>
    <col min="2551" max="2552" width="9" style="1"/>
    <col min="2553" max="2553" width="30.7109375" style="1" customWidth="1"/>
    <col min="2554" max="2554" width="35.140625" style="1" customWidth="1"/>
    <col min="2555" max="2555" width="30.28515625" style="1" customWidth="1"/>
    <col min="2556" max="2556" width="18.5703125" style="1" customWidth="1"/>
    <col min="2557" max="2557" width="19.42578125" style="1" customWidth="1"/>
    <col min="2558" max="2558" width="10.5703125" style="1" customWidth="1"/>
    <col min="2559" max="2559" width="12.28515625" style="1" customWidth="1"/>
    <col min="2560" max="2560" width="15.28515625" style="1" customWidth="1"/>
    <col min="2561" max="2561" width="18" style="1" customWidth="1"/>
    <col min="2562" max="2562" width="9" style="1"/>
    <col min="2563" max="2568" width="0" style="1" hidden="1" customWidth="1"/>
    <col min="2569" max="2787" width="9" style="1"/>
    <col min="2788" max="2788" width="34" style="1" customWidth="1"/>
    <col min="2789" max="2789" width="11.28515625" style="1" customWidth="1"/>
    <col min="2790" max="2790" width="11" style="1" customWidth="1"/>
    <col min="2791" max="2797" width="9" style="1"/>
    <col min="2798" max="2799" width="10.7109375" style="1" customWidth="1"/>
    <col min="2800" max="2800" width="9" style="1"/>
    <col min="2801" max="2801" width="11.5703125" style="1" customWidth="1"/>
    <col min="2802" max="2802" width="13.7109375" style="1" customWidth="1"/>
    <col min="2803" max="2806" width="9.28515625" style="1" customWidth="1"/>
    <col min="2807" max="2808" width="9" style="1"/>
    <col min="2809" max="2809" width="30.7109375" style="1" customWidth="1"/>
    <col min="2810" max="2810" width="35.140625" style="1" customWidth="1"/>
    <col min="2811" max="2811" width="30.28515625" style="1" customWidth="1"/>
    <col min="2812" max="2812" width="18.5703125" style="1" customWidth="1"/>
    <col min="2813" max="2813" width="19.42578125" style="1" customWidth="1"/>
    <col min="2814" max="2814" width="10.5703125" style="1" customWidth="1"/>
    <col min="2815" max="2815" width="12.28515625" style="1" customWidth="1"/>
    <col min="2816" max="2816" width="15.28515625" style="1" customWidth="1"/>
    <col min="2817" max="2817" width="18" style="1" customWidth="1"/>
    <col min="2818" max="2818" width="9" style="1"/>
    <col min="2819" max="2824" width="0" style="1" hidden="1" customWidth="1"/>
    <col min="2825" max="3043" width="9" style="1"/>
    <col min="3044" max="3044" width="34" style="1" customWidth="1"/>
    <col min="3045" max="3045" width="11.28515625" style="1" customWidth="1"/>
    <col min="3046" max="3046" width="11" style="1" customWidth="1"/>
    <col min="3047" max="3053" width="9" style="1"/>
    <col min="3054" max="3055" width="10.7109375" style="1" customWidth="1"/>
    <col min="3056" max="3056" width="9" style="1"/>
    <col min="3057" max="3057" width="11.5703125" style="1" customWidth="1"/>
    <col min="3058" max="3058" width="13.7109375" style="1" customWidth="1"/>
    <col min="3059" max="3062" width="9.28515625" style="1" customWidth="1"/>
    <col min="3063" max="3064" width="9" style="1"/>
    <col min="3065" max="3065" width="30.7109375" style="1" customWidth="1"/>
    <col min="3066" max="3066" width="35.140625" style="1" customWidth="1"/>
    <col min="3067" max="3067" width="30.28515625" style="1" customWidth="1"/>
    <col min="3068" max="3068" width="18.5703125" style="1" customWidth="1"/>
    <col min="3069" max="3069" width="19.42578125" style="1" customWidth="1"/>
    <col min="3070" max="3070" width="10.5703125" style="1" customWidth="1"/>
    <col min="3071" max="3071" width="12.28515625" style="1" customWidth="1"/>
    <col min="3072" max="3072" width="15.28515625" style="1" customWidth="1"/>
    <col min="3073" max="3073" width="18" style="1" customWidth="1"/>
    <col min="3074" max="3074" width="9" style="1"/>
    <col min="3075" max="3080" width="0" style="1" hidden="1" customWidth="1"/>
    <col min="3081" max="3299" width="9" style="1"/>
    <col min="3300" max="3300" width="34" style="1" customWidth="1"/>
    <col min="3301" max="3301" width="11.28515625" style="1" customWidth="1"/>
    <col min="3302" max="3302" width="11" style="1" customWidth="1"/>
    <col min="3303" max="3309" width="9" style="1"/>
    <col min="3310" max="3311" width="10.7109375" style="1" customWidth="1"/>
    <col min="3312" max="3312" width="9" style="1"/>
    <col min="3313" max="3313" width="11.5703125" style="1" customWidth="1"/>
    <col min="3314" max="3314" width="13.7109375" style="1" customWidth="1"/>
    <col min="3315" max="3318" width="9.28515625" style="1" customWidth="1"/>
    <col min="3319" max="3320" width="9" style="1"/>
    <col min="3321" max="3321" width="30.7109375" style="1" customWidth="1"/>
    <col min="3322" max="3322" width="35.140625" style="1" customWidth="1"/>
    <col min="3323" max="3323" width="30.28515625" style="1" customWidth="1"/>
    <col min="3324" max="3324" width="18.5703125" style="1" customWidth="1"/>
    <col min="3325" max="3325" width="19.42578125" style="1" customWidth="1"/>
    <col min="3326" max="3326" width="10.5703125" style="1" customWidth="1"/>
    <col min="3327" max="3327" width="12.28515625" style="1" customWidth="1"/>
    <col min="3328" max="3328" width="15.28515625" style="1" customWidth="1"/>
    <col min="3329" max="3329" width="18" style="1" customWidth="1"/>
    <col min="3330" max="3330" width="9" style="1"/>
    <col min="3331" max="3336" width="0" style="1" hidden="1" customWidth="1"/>
    <col min="3337" max="3555" width="9" style="1"/>
    <col min="3556" max="3556" width="34" style="1" customWidth="1"/>
    <col min="3557" max="3557" width="11.28515625" style="1" customWidth="1"/>
    <col min="3558" max="3558" width="11" style="1" customWidth="1"/>
    <col min="3559" max="3565" width="9" style="1"/>
    <col min="3566" max="3567" width="10.7109375" style="1" customWidth="1"/>
    <col min="3568" max="3568" width="9" style="1"/>
    <col min="3569" max="3569" width="11.5703125" style="1" customWidth="1"/>
    <col min="3570" max="3570" width="13.7109375" style="1" customWidth="1"/>
    <col min="3571" max="3574" width="9.28515625" style="1" customWidth="1"/>
    <col min="3575" max="3576" width="9" style="1"/>
    <col min="3577" max="3577" width="30.7109375" style="1" customWidth="1"/>
    <col min="3578" max="3578" width="35.140625" style="1" customWidth="1"/>
    <col min="3579" max="3579" width="30.28515625" style="1" customWidth="1"/>
    <col min="3580" max="3580" width="18.5703125" style="1" customWidth="1"/>
    <col min="3581" max="3581" width="19.42578125" style="1" customWidth="1"/>
    <col min="3582" max="3582" width="10.5703125" style="1" customWidth="1"/>
    <col min="3583" max="3583" width="12.28515625" style="1" customWidth="1"/>
    <col min="3584" max="3584" width="15.28515625" style="1" customWidth="1"/>
    <col min="3585" max="3585" width="18" style="1" customWidth="1"/>
    <col min="3586" max="3586" width="9" style="1"/>
    <col min="3587" max="3592" width="0" style="1" hidden="1" customWidth="1"/>
    <col min="3593" max="3811" width="9" style="1"/>
    <col min="3812" max="3812" width="34" style="1" customWidth="1"/>
    <col min="3813" max="3813" width="11.28515625" style="1" customWidth="1"/>
    <col min="3814" max="3814" width="11" style="1" customWidth="1"/>
    <col min="3815" max="3821" width="9" style="1"/>
    <col min="3822" max="3823" width="10.7109375" style="1" customWidth="1"/>
    <col min="3824" max="3824" width="9" style="1"/>
    <col min="3825" max="3825" width="11.5703125" style="1" customWidth="1"/>
    <col min="3826" max="3826" width="13.7109375" style="1" customWidth="1"/>
    <col min="3827" max="3830" width="9.28515625" style="1" customWidth="1"/>
    <col min="3831" max="3832" width="9" style="1"/>
    <col min="3833" max="3833" width="30.7109375" style="1" customWidth="1"/>
    <col min="3834" max="3834" width="35.140625" style="1" customWidth="1"/>
    <col min="3835" max="3835" width="30.28515625" style="1" customWidth="1"/>
    <col min="3836" max="3836" width="18.5703125" style="1" customWidth="1"/>
    <col min="3837" max="3837" width="19.42578125" style="1" customWidth="1"/>
    <col min="3838" max="3838" width="10.5703125" style="1" customWidth="1"/>
    <col min="3839" max="3839" width="12.28515625" style="1" customWidth="1"/>
    <col min="3840" max="3840" width="15.28515625" style="1" customWidth="1"/>
    <col min="3841" max="3841" width="18" style="1" customWidth="1"/>
    <col min="3842" max="3842" width="9" style="1"/>
    <col min="3843" max="3848" width="0" style="1" hidden="1" customWidth="1"/>
    <col min="3849" max="4067" width="9" style="1"/>
    <col min="4068" max="4068" width="34" style="1" customWidth="1"/>
    <col min="4069" max="4069" width="11.28515625" style="1" customWidth="1"/>
    <col min="4070" max="4070" width="11" style="1" customWidth="1"/>
    <col min="4071" max="4077" width="9" style="1"/>
    <col min="4078" max="4079" width="10.7109375" style="1" customWidth="1"/>
    <col min="4080" max="4080" width="9" style="1"/>
    <col min="4081" max="4081" width="11.5703125" style="1" customWidth="1"/>
    <col min="4082" max="4082" width="13.7109375" style="1" customWidth="1"/>
    <col min="4083" max="4086" width="9.28515625" style="1" customWidth="1"/>
    <col min="4087" max="4088" width="9" style="1"/>
    <col min="4089" max="4089" width="30.7109375" style="1" customWidth="1"/>
    <col min="4090" max="4090" width="35.140625" style="1" customWidth="1"/>
    <col min="4091" max="4091" width="30.28515625" style="1" customWidth="1"/>
    <col min="4092" max="4092" width="18.5703125" style="1" customWidth="1"/>
    <col min="4093" max="4093" width="19.42578125" style="1" customWidth="1"/>
    <col min="4094" max="4094" width="10.5703125" style="1" customWidth="1"/>
    <col min="4095" max="4095" width="12.28515625" style="1" customWidth="1"/>
    <col min="4096" max="4096" width="15.28515625" style="1" customWidth="1"/>
    <col min="4097" max="4097" width="18" style="1" customWidth="1"/>
    <col min="4098" max="4098" width="9" style="1"/>
    <col min="4099" max="4104" width="0" style="1" hidden="1" customWidth="1"/>
    <col min="4105" max="4323" width="9" style="1"/>
    <col min="4324" max="4324" width="34" style="1" customWidth="1"/>
    <col min="4325" max="4325" width="11.28515625" style="1" customWidth="1"/>
    <col min="4326" max="4326" width="11" style="1" customWidth="1"/>
    <col min="4327" max="4333" width="9" style="1"/>
    <col min="4334" max="4335" width="10.7109375" style="1" customWidth="1"/>
    <col min="4336" max="4336" width="9" style="1"/>
    <col min="4337" max="4337" width="11.5703125" style="1" customWidth="1"/>
    <col min="4338" max="4338" width="13.7109375" style="1" customWidth="1"/>
    <col min="4339" max="4342" width="9.28515625" style="1" customWidth="1"/>
    <col min="4343" max="4344" width="9" style="1"/>
    <col min="4345" max="4345" width="30.7109375" style="1" customWidth="1"/>
    <col min="4346" max="4346" width="35.140625" style="1" customWidth="1"/>
    <col min="4347" max="4347" width="30.28515625" style="1" customWidth="1"/>
    <col min="4348" max="4348" width="18.5703125" style="1" customWidth="1"/>
    <col min="4349" max="4349" width="19.42578125" style="1" customWidth="1"/>
    <col min="4350" max="4350" width="10.5703125" style="1" customWidth="1"/>
    <col min="4351" max="4351" width="12.28515625" style="1" customWidth="1"/>
    <col min="4352" max="4352" width="15.28515625" style="1" customWidth="1"/>
    <col min="4353" max="4353" width="18" style="1" customWidth="1"/>
    <col min="4354" max="4354" width="9" style="1"/>
    <col min="4355" max="4360" width="0" style="1" hidden="1" customWidth="1"/>
    <col min="4361" max="4579" width="9" style="1"/>
    <col min="4580" max="4580" width="34" style="1" customWidth="1"/>
    <col min="4581" max="4581" width="11.28515625" style="1" customWidth="1"/>
    <col min="4582" max="4582" width="11" style="1" customWidth="1"/>
    <col min="4583" max="4589" width="9" style="1"/>
    <col min="4590" max="4591" width="10.7109375" style="1" customWidth="1"/>
    <col min="4592" max="4592" width="9" style="1"/>
    <col min="4593" max="4593" width="11.5703125" style="1" customWidth="1"/>
    <col min="4594" max="4594" width="13.7109375" style="1" customWidth="1"/>
    <col min="4595" max="4598" width="9.28515625" style="1" customWidth="1"/>
    <col min="4599" max="4600" width="9" style="1"/>
    <col min="4601" max="4601" width="30.7109375" style="1" customWidth="1"/>
    <col min="4602" max="4602" width="35.140625" style="1" customWidth="1"/>
    <col min="4603" max="4603" width="30.28515625" style="1" customWidth="1"/>
    <col min="4604" max="4604" width="18.5703125" style="1" customWidth="1"/>
    <col min="4605" max="4605" width="19.42578125" style="1" customWidth="1"/>
    <col min="4606" max="4606" width="10.5703125" style="1" customWidth="1"/>
    <col min="4607" max="4607" width="12.28515625" style="1" customWidth="1"/>
    <col min="4608" max="4608" width="15.28515625" style="1" customWidth="1"/>
    <col min="4609" max="4609" width="18" style="1" customWidth="1"/>
    <col min="4610" max="4610" width="9" style="1"/>
    <col min="4611" max="4616" width="0" style="1" hidden="1" customWidth="1"/>
    <col min="4617" max="4835" width="9" style="1"/>
    <col min="4836" max="4836" width="34" style="1" customWidth="1"/>
    <col min="4837" max="4837" width="11.28515625" style="1" customWidth="1"/>
    <col min="4838" max="4838" width="11" style="1" customWidth="1"/>
    <col min="4839" max="4845" width="9" style="1"/>
    <col min="4846" max="4847" width="10.7109375" style="1" customWidth="1"/>
    <col min="4848" max="4848" width="9" style="1"/>
    <col min="4849" max="4849" width="11.5703125" style="1" customWidth="1"/>
    <col min="4850" max="4850" width="13.7109375" style="1" customWidth="1"/>
    <col min="4851" max="4854" width="9.28515625" style="1" customWidth="1"/>
    <col min="4855" max="4856" width="9" style="1"/>
    <col min="4857" max="4857" width="30.7109375" style="1" customWidth="1"/>
    <col min="4858" max="4858" width="35.140625" style="1" customWidth="1"/>
    <col min="4859" max="4859" width="30.28515625" style="1" customWidth="1"/>
    <col min="4860" max="4860" width="18.5703125" style="1" customWidth="1"/>
    <col min="4861" max="4861" width="19.42578125" style="1" customWidth="1"/>
    <col min="4862" max="4862" width="10.5703125" style="1" customWidth="1"/>
    <col min="4863" max="4863" width="12.28515625" style="1" customWidth="1"/>
    <col min="4864" max="4864" width="15.28515625" style="1" customWidth="1"/>
    <col min="4865" max="4865" width="18" style="1" customWidth="1"/>
    <col min="4866" max="4866" width="9" style="1"/>
    <col min="4867" max="4872" width="0" style="1" hidden="1" customWidth="1"/>
    <col min="4873" max="5091" width="9" style="1"/>
    <col min="5092" max="5092" width="34" style="1" customWidth="1"/>
    <col min="5093" max="5093" width="11.28515625" style="1" customWidth="1"/>
    <col min="5094" max="5094" width="11" style="1" customWidth="1"/>
    <col min="5095" max="5101" width="9" style="1"/>
    <col min="5102" max="5103" width="10.7109375" style="1" customWidth="1"/>
    <col min="5104" max="5104" width="9" style="1"/>
    <col min="5105" max="5105" width="11.5703125" style="1" customWidth="1"/>
    <col min="5106" max="5106" width="13.7109375" style="1" customWidth="1"/>
    <col min="5107" max="5110" width="9.28515625" style="1" customWidth="1"/>
    <col min="5111" max="5112" width="9" style="1"/>
    <col min="5113" max="5113" width="30.7109375" style="1" customWidth="1"/>
    <col min="5114" max="5114" width="35.140625" style="1" customWidth="1"/>
    <col min="5115" max="5115" width="30.28515625" style="1" customWidth="1"/>
    <col min="5116" max="5116" width="18.5703125" style="1" customWidth="1"/>
    <col min="5117" max="5117" width="19.42578125" style="1" customWidth="1"/>
    <col min="5118" max="5118" width="10.5703125" style="1" customWidth="1"/>
    <col min="5119" max="5119" width="12.28515625" style="1" customWidth="1"/>
    <col min="5120" max="5120" width="15.28515625" style="1" customWidth="1"/>
    <col min="5121" max="5121" width="18" style="1" customWidth="1"/>
    <col min="5122" max="5122" width="9" style="1"/>
    <col min="5123" max="5128" width="0" style="1" hidden="1" customWidth="1"/>
    <col min="5129" max="5347" width="9" style="1"/>
    <col min="5348" max="5348" width="34" style="1" customWidth="1"/>
    <col min="5349" max="5349" width="11.28515625" style="1" customWidth="1"/>
    <col min="5350" max="5350" width="11" style="1" customWidth="1"/>
    <col min="5351" max="5357" width="9" style="1"/>
    <col min="5358" max="5359" width="10.7109375" style="1" customWidth="1"/>
    <col min="5360" max="5360" width="9" style="1"/>
    <col min="5361" max="5361" width="11.5703125" style="1" customWidth="1"/>
    <col min="5362" max="5362" width="13.7109375" style="1" customWidth="1"/>
    <col min="5363" max="5366" width="9.28515625" style="1" customWidth="1"/>
    <col min="5367" max="5368" width="9" style="1"/>
    <col min="5369" max="5369" width="30.7109375" style="1" customWidth="1"/>
    <col min="5370" max="5370" width="35.140625" style="1" customWidth="1"/>
    <col min="5371" max="5371" width="30.28515625" style="1" customWidth="1"/>
    <col min="5372" max="5372" width="18.5703125" style="1" customWidth="1"/>
    <col min="5373" max="5373" width="19.42578125" style="1" customWidth="1"/>
    <col min="5374" max="5374" width="10.5703125" style="1" customWidth="1"/>
    <col min="5375" max="5375" width="12.28515625" style="1" customWidth="1"/>
    <col min="5376" max="5376" width="15.28515625" style="1" customWidth="1"/>
    <col min="5377" max="5377" width="18" style="1" customWidth="1"/>
    <col min="5378" max="5378" width="9" style="1"/>
    <col min="5379" max="5384" width="0" style="1" hidden="1" customWidth="1"/>
    <col min="5385" max="5603" width="9" style="1"/>
    <col min="5604" max="5604" width="34" style="1" customWidth="1"/>
    <col min="5605" max="5605" width="11.28515625" style="1" customWidth="1"/>
    <col min="5606" max="5606" width="11" style="1" customWidth="1"/>
    <col min="5607" max="5613" width="9" style="1"/>
    <col min="5614" max="5615" width="10.7109375" style="1" customWidth="1"/>
    <col min="5616" max="5616" width="9" style="1"/>
    <col min="5617" max="5617" width="11.5703125" style="1" customWidth="1"/>
    <col min="5618" max="5618" width="13.7109375" style="1" customWidth="1"/>
    <col min="5619" max="5622" width="9.28515625" style="1" customWidth="1"/>
    <col min="5623" max="5624" width="9" style="1"/>
    <col min="5625" max="5625" width="30.7109375" style="1" customWidth="1"/>
    <col min="5626" max="5626" width="35.140625" style="1" customWidth="1"/>
    <col min="5627" max="5627" width="30.28515625" style="1" customWidth="1"/>
    <col min="5628" max="5628" width="18.5703125" style="1" customWidth="1"/>
    <col min="5629" max="5629" width="19.42578125" style="1" customWidth="1"/>
    <col min="5630" max="5630" width="10.5703125" style="1" customWidth="1"/>
    <col min="5631" max="5631" width="12.28515625" style="1" customWidth="1"/>
    <col min="5632" max="5632" width="15.28515625" style="1" customWidth="1"/>
    <col min="5633" max="5633" width="18" style="1" customWidth="1"/>
    <col min="5634" max="5634" width="9" style="1"/>
    <col min="5635" max="5640" width="0" style="1" hidden="1" customWidth="1"/>
    <col min="5641" max="5859" width="9" style="1"/>
    <col min="5860" max="5860" width="34" style="1" customWidth="1"/>
    <col min="5861" max="5861" width="11.28515625" style="1" customWidth="1"/>
    <col min="5862" max="5862" width="11" style="1" customWidth="1"/>
    <col min="5863" max="5869" width="9" style="1"/>
    <col min="5870" max="5871" width="10.7109375" style="1" customWidth="1"/>
    <col min="5872" max="5872" width="9" style="1"/>
    <col min="5873" max="5873" width="11.5703125" style="1" customWidth="1"/>
    <col min="5874" max="5874" width="13.7109375" style="1" customWidth="1"/>
    <col min="5875" max="5878" width="9.28515625" style="1" customWidth="1"/>
    <col min="5879" max="5880" width="9" style="1"/>
    <col min="5881" max="5881" width="30.7109375" style="1" customWidth="1"/>
    <col min="5882" max="5882" width="35.140625" style="1" customWidth="1"/>
    <col min="5883" max="5883" width="30.28515625" style="1" customWidth="1"/>
    <col min="5884" max="5884" width="18.5703125" style="1" customWidth="1"/>
    <col min="5885" max="5885" width="19.42578125" style="1" customWidth="1"/>
    <col min="5886" max="5886" width="10.5703125" style="1" customWidth="1"/>
    <col min="5887" max="5887" width="12.28515625" style="1" customWidth="1"/>
    <col min="5888" max="5888" width="15.28515625" style="1" customWidth="1"/>
    <col min="5889" max="5889" width="18" style="1" customWidth="1"/>
    <col min="5890" max="5890" width="9" style="1"/>
    <col min="5891" max="5896" width="0" style="1" hidden="1" customWidth="1"/>
    <col min="5897" max="6115" width="9" style="1"/>
    <col min="6116" max="6116" width="34" style="1" customWidth="1"/>
    <col min="6117" max="6117" width="11.28515625" style="1" customWidth="1"/>
    <col min="6118" max="6118" width="11" style="1" customWidth="1"/>
    <col min="6119" max="6125" width="9" style="1"/>
    <col min="6126" max="6127" width="10.7109375" style="1" customWidth="1"/>
    <col min="6128" max="6128" width="9" style="1"/>
    <col min="6129" max="6129" width="11.5703125" style="1" customWidth="1"/>
    <col min="6130" max="6130" width="13.7109375" style="1" customWidth="1"/>
    <col min="6131" max="6134" width="9.28515625" style="1" customWidth="1"/>
    <col min="6135" max="6136" width="9" style="1"/>
    <col min="6137" max="6137" width="30.7109375" style="1" customWidth="1"/>
    <col min="6138" max="6138" width="35.140625" style="1" customWidth="1"/>
    <col min="6139" max="6139" width="30.28515625" style="1" customWidth="1"/>
    <col min="6140" max="6140" width="18.5703125" style="1" customWidth="1"/>
    <col min="6141" max="6141" width="19.42578125" style="1" customWidth="1"/>
    <col min="6142" max="6142" width="10.5703125" style="1" customWidth="1"/>
    <col min="6143" max="6143" width="12.28515625" style="1" customWidth="1"/>
    <col min="6144" max="6144" width="15.28515625" style="1" customWidth="1"/>
    <col min="6145" max="6145" width="18" style="1" customWidth="1"/>
    <col min="6146" max="6146" width="9" style="1"/>
    <col min="6147" max="6152" width="0" style="1" hidden="1" customWidth="1"/>
    <col min="6153" max="6371" width="9" style="1"/>
    <col min="6372" max="6372" width="34" style="1" customWidth="1"/>
    <col min="6373" max="6373" width="11.28515625" style="1" customWidth="1"/>
    <col min="6374" max="6374" width="11" style="1" customWidth="1"/>
    <col min="6375" max="6381" width="9" style="1"/>
    <col min="6382" max="6383" width="10.7109375" style="1" customWidth="1"/>
    <col min="6384" max="6384" width="9" style="1"/>
    <col min="6385" max="6385" width="11.5703125" style="1" customWidth="1"/>
    <col min="6386" max="6386" width="13.7109375" style="1" customWidth="1"/>
    <col min="6387" max="6390" width="9.28515625" style="1" customWidth="1"/>
    <col min="6391" max="6392" width="9" style="1"/>
    <col min="6393" max="6393" width="30.7109375" style="1" customWidth="1"/>
    <col min="6394" max="6394" width="35.140625" style="1" customWidth="1"/>
    <col min="6395" max="6395" width="30.28515625" style="1" customWidth="1"/>
    <col min="6396" max="6396" width="18.5703125" style="1" customWidth="1"/>
    <col min="6397" max="6397" width="19.42578125" style="1" customWidth="1"/>
    <col min="6398" max="6398" width="10.5703125" style="1" customWidth="1"/>
    <col min="6399" max="6399" width="12.28515625" style="1" customWidth="1"/>
    <col min="6400" max="6400" width="15.28515625" style="1" customWidth="1"/>
    <col min="6401" max="6401" width="18" style="1" customWidth="1"/>
    <col min="6402" max="6402" width="9" style="1"/>
    <col min="6403" max="6408" width="0" style="1" hidden="1" customWidth="1"/>
    <col min="6409" max="6627" width="9" style="1"/>
    <col min="6628" max="6628" width="34" style="1" customWidth="1"/>
    <col min="6629" max="6629" width="11.28515625" style="1" customWidth="1"/>
    <col min="6630" max="6630" width="11" style="1" customWidth="1"/>
    <col min="6631" max="6637" width="9" style="1"/>
    <col min="6638" max="6639" width="10.7109375" style="1" customWidth="1"/>
    <col min="6640" max="6640" width="9" style="1"/>
    <col min="6641" max="6641" width="11.5703125" style="1" customWidth="1"/>
    <col min="6642" max="6642" width="13.7109375" style="1" customWidth="1"/>
    <col min="6643" max="6646" width="9.28515625" style="1" customWidth="1"/>
    <col min="6647" max="6648" width="9" style="1"/>
    <col min="6649" max="6649" width="30.7109375" style="1" customWidth="1"/>
    <col min="6650" max="6650" width="35.140625" style="1" customWidth="1"/>
    <col min="6651" max="6651" width="30.28515625" style="1" customWidth="1"/>
    <col min="6652" max="6652" width="18.5703125" style="1" customWidth="1"/>
    <col min="6653" max="6653" width="19.42578125" style="1" customWidth="1"/>
    <col min="6654" max="6654" width="10.5703125" style="1" customWidth="1"/>
    <col min="6655" max="6655" width="12.28515625" style="1" customWidth="1"/>
    <col min="6656" max="6656" width="15.28515625" style="1" customWidth="1"/>
    <col min="6657" max="6657" width="18" style="1" customWidth="1"/>
    <col min="6658" max="6658" width="9" style="1"/>
    <col min="6659" max="6664" width="0" style="1" hidden="1" customWidth="1"/>
    <col min="6665" max="6883" width="9" style="1"/>
    <col min="6884" max="6884" width="34" style="1" customWidth="1"/>
    <col min="6885" max="6885" width="11.28515625" style="1" customWidth="1"/>
    <col min="6886" max="6886" width="11" style="1" customWidth="1"/>
    <col min="6887" max="6893" width="9" style="1"/>
    <col min="6894" max="6895" width="10.7109375" style="1" customWidth="1"/>
    <col min="6896" max="6896" width="9" style="1"/>
    <col min="6897" max="6897" width="11.5703125" style="1" customWidth="1"/>
    <col min="6898" max="6898" width="13.7109375" style="1" customWidth="1"/>
    <col min="6899" max="6902" width="9.28515625" style="1" customWidth="1"/>
    <col min="6903" max="6904" width="9" style="1"/>
    <col min="6905" max="6905" width="30.7109375" style="1" customWidth="1"/>
    <col min="6906" max="6906" width="35.140625" style="1" customWidth="1"/>
    <col min="6907" max="6907" width="30.28515625" style="1" customWidth="1"/>
    <col min="6908" max="6908" width="18.5703125" style="1" customWidth="1"/>
    <col min="6909" max="6909" width="19.42578125" style="1" customWidth="1"/>
    <col min="6910" max="6910" width="10.5703125" style="1" customWidth="1"/>
    <col min="6911" max="6911" width="12.28515625" style="1" customWidth="1"/>
    <col min="6912" max="6912" width="15.28515625" style="1" customWidth="1"/>
    <col min="6913" max="6913" width="18" style="1" customWidth="1"/>
    <col min="6914" max="6914" width="9" style="1"/>
    <col min="6915" max="6920" width="0" style="1" hidden="1" customWidth="1"/>
    <col min="6921" max="7139" width="9" style="1"/>
    <col min="7140" max="7140" width="34" style="1" customWidth="1"/>
    <col min="7141" max="7141" width="11.28515625" style="1" customWidth="1"/>
    <col min="7142" max="7142" width="11" style="1" customWidth="1"/>
    <col min="7143" max="7149" width="9" style="1"/>
    <col min="7150" max="7151" width="10.7109375" style="1" customWidth="1"/>
    <col min="7152" max="7152" width="9" style="1"/>
    <col min="7153" max="7153" width="11.5703125" style="1" customWidth="1"/>
    <col min="7154" max="7154" width="13.7109375" style="1" customWidth="1"/>
    <col min="7155" max="7158" width="9.28515625" style="1" customWidth="1"/>
    <col min="7159" max="7160" width="9" style="1"/>
    <col min="7161" max="7161" width="30.7109375" style="1" customWidth="1"/>
    <col min="7162" max="7162" width="35.140625" style="1" customWidth="1"/>
    <col min="7163" max="7163" width="30.28515625" style="1" customWidth="1"/>
    <col min="7164" max="7164" width="18.5703125" style="1" customWidth="1"/>
    <col min="7165" max="7165" width="19.42578125" style="1" customWidth="1"/>
    <col min="7166" max="7166" width="10.5703125" style="1" customWidth="1"/>
    <col min="7167" max="7167" width="12.28515625" style="1" customWidth="1"/>
    <col min="7168" max="7168" width="15.28515625" style="1" customWidth="1"/>
    <col min="7169" max="7169" width="18" style="1" customWidth="1"/>
    <col min="7170" max="7170" width="9" style="1"/>
    <col min="7171" max="7176" width="0" style="1" hidden="1" customWidth="1"/>
    <col min="7177" max="7395" width="9" style="1"/>
    <col min="7396" max="7396" width="34" style="1" customWidth="1"/>
    <col min="7397" max="7397" width="11.28515625" style="1" customWidth="1"/>
    <col min="7398" max="7398" width="11" style="1" customWidth="1"/>
    <col min="7399" max="7405" width="9" style="1"/>
    <col min="7406" max="7407" width="10.7109375" style="1" customWidth="1"/>
    <col min="7408" max="7408" width="9" style="1"/>
    <col min="7409" max="7409" width="11.5703125" style="1" customWidth="1"/>
    <col min="7410" max="7410" width="13.7109375" style="1" customWidth="1"/>
    <col min="7411" max="7414" width="9.28515625" style="1" customWidth="1"/>
    <col min="7415" max="7416" width="9" style="1"/>
    <col min="7417" max="7417" width="30.7109375" style="1" customWidth="1"/>
    <col min="7418" max="7418" width="35.140625" style="1" customWidth="1"/>
    <col min="7419" max="7419" width="30.28515625" style="1" customWidth="1"/>
    <col min="7420" max="7420" width="18.5703125" style="1" customWidth="1"/>
    <col min="7421" max="7421" width="19.42578125" style="1" customWidth="1"/>
    <col min="7422" max="7422" width="10.5703125" style="1" customWidth="1"/>
    <col min="7423" max="7423" width="12.28515625" style="1" customWidth="1"/>
    <col min="7424" max="7424" width="15.28515625" style="1" customWidth="1"/>
    <col min="7425" max="7425" width="18" style="1" customWidth="1"/>
    <col min="7426" max="7426" width="9" style="1"/>
    <col min="7427" max="7432" width="0" style="1" hidden="1" customWidth="1"/>
    <col min="7433" max="7651" width="9" style="1"/>
    <col min="7652" max="7652" width="34" style="1" customWidth="1"/>
    <col min="7653" max="7653" width="11.28515625" style="1" customWidth="1"/>
    <col min="7654" max="7654" width="11" style="1" customWidth="1"/>
    <col min="7655" max="7661" width="9" style="1"/>
    <col min="7662" max="7663" width="10.7109375" style="1" customWidth="1"/>
    <col min="7664" max="7664" width="9" style="1"/>
    <col min="7665" max="7665" width="11.5703125" style="1" customWidth="1"/>
    <col min="7666" max="7666" width="13.7109375" style="1" customWidth="1"/>
    <col min="7667" max="7670" width="9.28515625" style="1" customWidth="1"/>
    <col min="7671" max="7672" width="9" style="1"/>
    <col min="7673" max="7673" width="30.7109375" style="1" customWidth="1"/>
    <col min="7674" max="7674" width="35.140625" style="1" customWidth="1"/>
    <col min="7675" max="7675" width="30.28515625" style="1" customWidth="1"/>
    <col min="7676" max="7676" width="18.5703125" style="1" customWidth="1"/>
    <col min="7677" max="7677" width="19.42578125" style="1" customWidth="1"/>
    <col min="7678" max="7678" width="10.5703125" style="1" customWidth="1"/>
    <col min="7679" max="7679" width="12.28515625" style="1" customWidth="1"/>
    <col min="7680" max="7680" width="15.28515625" style="1" customWidth="1"/>
    <col min="7681" max="7681" width="18" style="1" customWidth="1"/>
    <col min="7682" max="7682" width="9" style="1"/>
    <col min="7683" max="7688" width="0" style="1" hidden="1" customWidth="1"/>
    <col min="7689" max="7907" width="9" style="1"/>
    <col min="7908" max="7908" width="34" style="1" customWidth="1"/>
    <col min="7909" max="7909" width="11.28515625" style="1" customWidth="1"/>
    <col min="7910" max="7910" width="11" style="1" customWidth="1"/>
    <col min="7911" max="7917" width="9" style="1"/>
    <col min="7918" max="7919" width="10.7109375" style="1" customWidth="1"/>
    <col min="7920" max="7920" width="9" style="1"/>
    <col min="7921" max="7921" width="11.5703125" style="1" customWidth="1"/>
    <col min="7922" max="7922" width="13.7109375" style="1" customWidth="1"/>
    <col min="7923" max="7926" width="9.28515625" style="1" customWidth="1"/>
    <col min="7927" max="7928" width="9" style="1"/>
    <col min="7929" max="7929" width="30.7109375" style="1" customWidth="1"/>
    <col min="7930" max="7930" width="35.140625" style="1" customWidth="1"/>
    <col min="7931" max="7931" width="30.28515625" style="1" customWidth="1"/>
    <col min="7932" max="7932" width="18.5703125" style="1" customWidth="1"/>
    <col min="7933" max="7933" width="19.42578125" style="1" customWidth="1"/>
    <col min="7934" max="7934" width="10.5703125" style="1" customWidth="1"/>
    <col min="7935" max="7935" width="12.28515625" style="1" customWidth="1"/>
    <col min="7936" max="7936" width="15.28515625" style="1" customWidth="1"/>
    <col min="7937" max="7937" width="18" style="1" customWidth="1"/>
    <col min="7938" max="7938" width="9" style="1"/>
    <col min="7939" max="7944" width="0" style="1" hidden="1" customWidth="1"/>
    <col min="7945" max="8163" width="9" style="1"/>
    <col min="8164" max="8164" width="34" style="1" customWidth="1"/>
    <col min="8165" max="8165" width="11.28515625" style="1" customWidth="1"/>
    <col min="8166" max="8166" width="11" style="1" customWidth="1"/>
    <col min="8167" max="8173" width="9" style="1"/>
    <col min="8174" max="8175" width="10.7109375" style="1" customWidth="1"/>
    <col min="8176" max="8176" width="9" style="1"/>
    <col min="8177" max="8177" width="11.5703125" style="1" customWidth="1"/>
    <col min="8178" max="8178" width="13.7109375" style="1" customWidth="1"/>
    <col min="8179" max="8182" width="9.28515625" style="1" customWidth="1"/>
    <col min="8183" max="8184" width="9" style="1"/>
    <col min="8185" max="8185" width="30.7109375" style="1" customWidth="1"/>
    <col min="8186" max="8186" width="35.140625" style="1" customWidth="1"/>
    <col min="8187" max="8187" width="30.28515625" style="1" customWidth="1"/>
    <col min="8188" max="8188" width="18.5703125" style="1" customWidth="1"/>
    <col min="8189" max="8189" width="19.42578125" style="1" customWidth="1"/>
    <col min="8190" max="8190" width="10.5703125" style="1" customWidth="1"/>
    <col min="8191" max="8191" width="12.28515625" style="1" customWidth="1"/>
    <col min="8192" max="8192" width="15.28515625" style="1" customWidth="1"/>
    <col min="8193" max="8193" width="18" style="1" customWidth="1"/>
    <col min="8194" max="8194" width="9" style="1"/>
    <col min="8195" max="8200" width="0" style="1" hidden="1" customWidth="1"/>
    <col min="8201" max="8419" width="9" style="1"/>
    <col min="8420" max="8420" width="34" style="1" customWidth="1"/>
    <col min="8421" max="8421" width="11.28515625" style="1" customWidth="1"/>
    <col min="8422" max="8422" width="11" style="1" customWidth="1"/>
    <col min="8423" max="8429" width="9" style="1"/>
    <col min="8430" max="8431" width="10.7109375" style="1" customWidth="1"/>
    <col min="8432" max="8432" width="9" style="1"/>
    <col min="8433" max="8433" width="11.5703125" style="1" customWidth="1"/>
    <col min="8434" max="8434" width="13.7109375" style="1" customWidth="1"/>
    <col min="8435" max="8438" width="9.28515625" style="1" customWidth="1"/>
    <col min="8439" max="8440" width="9" style="1"/>
    <col min="8441" max="8441" width="30.7109375" style="1" customWidth="1"/>
    <col min="8442" max="8442" width="35.140625" style="1" customWidth="1"/>
    <col min="8443" max="8443" width="30.28515625" style="1" customWidth="1"/>
    <col min="8444" max="8444" width="18.5703125" style="1" customWidth="1"/>
    <col min="8445" max="8445" width="19.42578125" style="1" customWidth="1"/>
    <col min="8446" max="8446" width="10.5703125" style="1" customWidth="1"/>
    <col min="8447" max="8447" width="12.28515625" style="1" customWidth="1"/>
    <col min="8448" max="8448" width="15.28515625" style="1" customWidth="1"/>
    <col min="8449" max="8449" width="18" style="1" customWidth="1"/>
    <col min="8450" max="8450" width="9" style="1"/>
    <col min="8451" max="8456" width="0" style="1" hidden="1" customWidth="1"/>
    <col min="8457" max="8675" width="9" style="1"/>
    <col min="8676" max="8676" width="34" style="1" customWidth="1"/>
    <col min="8677" max="8677" width="11.28515625" style="1" customWidth="1"/>
    <col min="8678" max="8678" width="11" style="1" customWidth="1"/>
    <col min="8679" max="8685" width="9" style="1"/>
    <col min="8686" max="8687" width="10.7109375" style="1" customWidth="1"/>
    <col min="8688" max="8688" width="9" style="1"/>
    <col min="8689" max="8689" width="11.5703125" style="1" customWidth="1"/>
    <col min="8690" max="8690" width="13.7109375" style="1" customWidth="1"/>
    <col min="8691" max="8694" width="9.28515625" style="1" customWidth="1"/>
    <col min="8695" max="8696" width="9" style="1"/>
    <col min="8697" max="8697" width="30.7109375" style="1" customWidth="1"/>
    <col min="8698" max="8698" width="35.140625" style="1" customWidth="1"/>
    <col min="8699" max="8699" width="30.28515625" style="1" customWidth="1"/>
    <col min="8700" max="8700" width="18.5703125" style="1" customWidth="1"/>
    <col min="8701" max="8701" width="19.42578125" style="1" customWidth="1"/>
    <col min="8702" max="8702" width="10.5703125" style="1" customWidth="1"/>
    <col min="8703" max="8703" width="12.28515625" style="1" customWidth="1"/>
    <col min="8704" max="8704" width="15.28515625" style="1" customWidth="1"/>
    <col min="8705" max="8705" width="18" style="1" customWidth="1"/>
    <col min="8706" max="8706" width="9" style="1"/>
    <col min="8707" max="8712" width="0" style="1" hidden="1" customWidth="1"/>
    <col min="8713" max="8931" width="9" style="1"/>
    <col min="8932" max="8932" width="34" style="1" customWidth="1"/>
    <col min="8933" max="8933" width="11.28515625" style="1" customWidth="1"/>
    <col min="8934" max="8934" width="11" style="1" customWidth="1"/>
    <col min="8935" max="8941" width="9" style="1"/>
    <col min="8942" max="8943" width="10.7109375" style="1" customWidth="1"/>
    <col min="8944" max="8944" width="9" style="1"/>
    <col min="8945" max="8945" width="11.5703125" style="1" customWidth="1"/>
    <col min="8946" max="8946" width="13.7109375" style="1" customWidth="1"/>
    <col min="8947" max="8950" width="9.28515625" style="1" customWidth="1"/>
    <col min="8951" max="8952" width="9" style="1"/>
    <col min="8953" max="8953" width="30.7109375" style="1" customWidth="1"/>
    <col min="8954" max="8954" width="35.140625" style="1" customWidth="1"/>
    <col min="8955" max="8955" width="30.28515625" style="1" customWidth="1"/>
    <col min="8956" max="8956" width="18.5703125" style="1" customWidth="1"/>
    <col min="8957" max="8957" width="19.42578125" style="1" customWidth="1"/>
    <col min="8958" max="8958" width="10.5703125" style="1" customWidth="1"/>
    <col min="8959" max="8959" width="12.28515625" style="1" customWidth="1"/>
    <col min="8960" max="8960" width="15.28515625" style="1" customWidth="1"/>
    <col min="8961" max="8961" width="18" style="1" customWidth="1"/>
    <col min="8962" max="8962" width="9" style="1"/>
    <col min="8963" max="8968" width="0" style="1" hidden="1" customWidth="1"/>
    <col min="8969" max="9187" width="9" style="1"/>
    <col min="9188" max="9188" width="34" style="1" customWidth="1"/>
    <col min="9189" max="9189" width="11.28515625" style="1" customWidth="1"/>
    <col min="9190" max="9190" width="11" style="1" customWidth="1"/>
    <col min="9191" max="9197" width="9" style="1"/>
    <col min="9198" max="9199" width="10.7109375" style="1" customWidth="1"/>
    <col min="9200" max="9200" width="9" style="1"/>
    <col min="9201" max="9201" width="11.5703125" style="1" customWidth="1"/>
    <col min="9202" max="9202" width="13.7109375" style="1" customWidth="1"/>
    <col min="9203" max="9206" width="9.28515625" style="1" customWidth="1"/>
    <col min="9207" max="9208" width="9" style="1"/>
    <col min="9209" max="9209" width="30.7109375" style="1" customWidth="1"/>
    <col min="9210" max="9210" width="35.140625" style="1" customWidth="1"/>
    <col min="9211" max="9211" width="30.28515625" style="1" customWidth="1"/>
    <col min="9212" max="9212" width="18.5703125" style="1" customWidth="1"/>
    <col min="9213" max="9213" width="19.42578125" style="1" customWidth="1"/>
    <col min="9214" max="9214" width="10.5703125" style="1" customWidth="1"/>
    <col min="9215" max="9215" width="12.28515625" style="1" customWidth="1"/>
    <col min="9216" max="9216" width="15.28515625" style="1" customWidth="1"/>
    <col min="9217" max="9217" width="18" style="1" customWidth="1"/>
    <col min="9218" max="9218" width="9" style="1"/>
    <col min="9219" max="9224" width="0" style="1" hidden="1" customWidth="1"/>
    <col min="9225" max="9443" width="9" style="1"/>
    <col min="9444" max="9444" width="34" style="1" customWidth="1"/>
    <col min="9445" max="9445" width="11.28515625" style="1" customWidth="1"/>
    <col min="9446" max="9446" width="11" style="1" customWidth="1"/>
    <col min="9447" max="9453" width="9" style="1"/>
    <col min="9454" max="9455" width="10.7109375" style="1" customWidth="1"/>
    <col min="9456" max="9456" width="9" style="1"/>
    <col min="9457" max="9457" width="11.5703125" style="1" customWidth="1"/>
    <col min="9458" max="9458" width="13.7109375" style="1" customWidth="1"/>
    <col min="9459" max="9462" width="9.28515625" style="1" customWidth="1"/>
    <col min="9463" max="9464" width="9" style="1"/>
    <col min="9465" max="9465" width="30.7109375" style="1" customWidth="1"/>
    <col min="9466" max="9466" width="35.140625" style="1" customWidth="1"/>
    <col min="9467" max="9467" width="30.28515625" style="1" customWidth="1"/>
    <col min="9468" max="9468" width="18.5703125" style="1" customWidth="1"/>
    <col min="9469" max="9469" width="19.42578125" style="1" customWidth="1"/>
    <col min="9470" max="9470" width="10.5703125" style="1" customWidth="1"/>
    <col min="9471" max="9471" width="12.28515625" style="1" customWidth="1"/>
    <col min="9472" max="9472" width="15.28515625" style="1" customWidth="1"/>
    <col min="9473" max="9473" width="18" style="1" customWidth="1"/>
    <col min="9474" max="9474" width="9" style="1"/>
    <col min="9475" max="9480" width="0" style="1" hidden="1" customWidth="1"/>
    <col min="9481" max="9699" width="9" style="1"/>
    <col min="9700" max="9700" width="34" style="1" customWidth="1"/>
    <col min="9701" max="9701" width="11.28515625" style="1" customWidth="1"/>
    <col min="9702" max="9702" width="11" style="1" customWidth="1"/>
    <col min="9703" max="9709" width="9" style="1"/>
    <col min="9710" max="9711" width="10.7109375" style="1" customWidth="1"/>
    <col min="9712" max="9712" width="9" style="1"/>
    <col min="9713" max="9713" width="11.5703125" style="1" customWidth="1"/>
    <col min="9714" max="9714" width="13.7109375" style="1" customWidth="1"/>
    <col min="9715" max="9718" width="9.28515625" style="1" customWidth="1"/>
    <col min="9719" max="9720" width="9" style="1"/>
    <col min="9721" max="9721" width="30.7109375" style="1" customWidth="1"/>
    <col min="9722" max="9722" width="35.140625" style="1" customWidth="1"/>
    <col min="9723" max="9723" width="30.28515625" style="1" customWidth="1"/>
    <col min="9724" max="9724" width="18.5703125" style="1" customWidth="1"/>
    <col min="9725" max="9725" width="19.42578125" style="1" customWidth="1"/>
    <col min="9726" max="9726" width="10.5703125" style="1" customWidth="1"/>
    <col min="9727" max="9727" width="12.28515625" style="1" customWidth="1"/>
    <col min="9728" max="9728" width="15.28515625" style="1" customWidth="1"/>
    <col min="9729" max="9729" width="18" style="1" customWidth="1"/>
    <col min="9730" max="9730" width="9" style="1"/>
    <col min="9731" max="9736" width="0" style="1" hidden="1" customWidth="1"/>
    <col min="9737" max="9955" width="9" style="1"/>
    <col min="9956" max="9956" width="34" style="1" customWidth="1"/>
    <col min="9957" max="9957" width="11.28515625" style="1" customWidth="1"/>
    <col min="9958" max="9958" width="11" style="1" customWidth="1"/>
    <col min="9959" max="9965" width="9" style="1"/>
    <col min="9966" max="9967" width="10.7109375" style="1" customWidth="1"/>
    <col min="9968" max="9968" width="9" style="1"/>
    <col min="9969" max="9969" width="11.5703125" style="1" customWidth="1"/>
    <col min="9970" max="9970" width="13.7109375" style="1" customWidth="1"/>
    <col min="9971" max="9974" width="9.28515625" style="1" customWidth="1"/>
    <col min="9975" max="9976" width="9" style="1"/>
    <col min="9977" max="9977" width="30.7109375" style="1" customWidth="1"/>
    <col min="9978" max="9978" width="35.140625" style="1" customWidth="1"/>
    <col min="9979" max="9979" width="30.28515625" style="1" customWidth="1"/>
    <col min="9980" max="9980" width="18.5703125" style="1" customWidth="1"/>
    <col min="9981" max="9981" width="19.42578125" style="1" customWidth="1"/>
    <col min="9982" max="9982" width="10.5703125" style="1" customWidth="1"/>
    <col min="9983" max="9983" width="12.28515625" style="1" customWidth="1"/>
    <col min="9984" max="9984" width="15.28515625" style="1" customWidth="1"/>
    <col min="9985" max="9985" width="18" style="1" customWidth="1"/>
    <col min="9986" max="9986" width="9" style="1"/>
    <col min="9987" max="9992" width="0" style="1" hidden="1" customWidth="1"/>
    <col min="9993" max="10211" width="9" style="1"/>
    <col min="10212" max="10212" width="34" style="1" customWidth="1"/>
    <col min="10213" max="10213" width="11.28515625" style="1" customWidth="1"/>
    <col min="10214" max="10214" width="11" style="1" customWidth="1"/>
    <col min="10215" max="10221" width="9" style="1"/>
    <col min="10222" max="10223" width="10.7109375" style="1" customWidth="1"/>
    <col min="10224" max="10224" width="9" style="1"/>
    <col min="10225" max="10225" width="11.5703125" style="1" customWidth="1"/>
    <col min="10226" max="10226" width="13.7109375" style="1" customWidth="1"/>
    <col min="10227" max="10230" width="9.28515625" style="1" customWidth="1"/>
    <col min="10231" max="10232" width="9" style="1"/>
    <col min="10233" max="10233" width="30.7109375" style="1" customWidth="1"/>
    <col min="10234" max="10234" width="35.140625" style="1" customWidth="1"/>
    <col min="10235" max="10235" width="30.28515625" style="1" customWidth="1"/>
    <col min="10236" max="10236" width="18.5703125" style="1" customWidth="1"/>
    <col min="10237" max="10237" width="19.42578125" style="1" customWidth="1"/>
    <col min="10238" max="10238" width="10.5703125" style="1" customWidth="1"/>
    <col min="10239" max="10239" width="12.28515625" style="1" customWidth="1"/>
    <col min="10240" max="10240" width="15.28515625" style="1" customWidth="1"/>
    <col min="10241" max="10241" width="18" style="1" customWidth="1"/>
    <col min="10242" max="10242" width="9" style="1"/>
    <col min="10243" max="10248" width="0" style="1" hidden="1" customWidth="1"/>
    <col min="10249" max="10467" width="9" style="1"/>
    <col min="10468" max="10468" width="34" style="1" customWidth="1"/>
    <col min="10469" max="10469" width="11.28515625" style="1" customWidth="1"/>
    <col min="10470" max="10470" width="11" style="1" customWidth="1"/>
    <col min="10471" max="10477" width="9" style="1"/>
    <col min="10478" max="10479" width="10.7109375" style="1" customWidth="1"/>
    <col min="10480" max="10480" width="9" style="1"/>
    <col min="10481" max="10481" width="11.5703125" style="1" customWidth="1"/>
    <col min="10482" max="10482" width="13.7109375" style="1" customWidth="1"/>
    <col min="10483" max="10486" width="9.28515625" style="1" customWidth="1"/>
    <col min="10487" max="10488" width="9" style="1"/>
    <col min="10489" max="10489" width="30.7109375" style="1" customWidth="1"/>
    <col min="10490" max="10490" width="35.140625" style="1" customWidth="1"/>
    <col min="10491" max="10491" width="30.28515625" style="1" customWidth="1"/>
    <col min="10492" max="10492" width="18.5703125" style="1" customWidth="1"/>
    <col min="10493" max="10493" width="19.42578125" style="1" customWidth="1"/>
    <col min="10494" max="10494" width="10.5703125" style="1" customWidth="1"/>
    <col min="10495" max="10495" width="12.28515625" style="1" customWidth="1"/>
    <col min="10496" max="10496" width="15.28515625" style="1" customWidth="1"/>
    <col min="10497" max="10497" width="18" style="1" customWidth="1"/>
    <col min="10498" max="10498" width="9" style="1"/>
    <col min="10499" max="10504" width="0" style="1" hidden="1" customWidth="1"/>
    <col min="10505" max="10723" width="9" style="1"/>
    <col min="10724" max="10724" width="34" style="1" customWidth="1"/>
    <col min="10725" max="10725" width="11.28515625" style="1" customWidth="1"/>
    <col min="10726" max="10726" width="11" style="1" customWidth="1"/>
    <col min="10727" max="10733" width="9" style="1"/>
    <col min="10734" max="10735" width="10.7109375" style="1" customWidth="1"/>
    <col min="10736" max="10736" width="9" style="1"/>
    <col min="10737" max="10737" width="11.5703125" style="1" customWidth="1"/>
    <col min="10738" max="10738" width="13.7109375" style="1" customWidth="1"/>
    <col min="10739" max="10742" width="9.28515625" style="1" customWidth="1"/>
    <col min="10743" max="10744" width="9" style="1"/>
    <col min="10745" max="10745" width="30.7109375" style="1" customWidth="1"/>
    <col min="10746" max="10746" width="35.140625" style="1" customWidth="1"/>
    <col min="10747" max="10747" width="30.28515625" style="1" customWidth="1"/>
    <col min="10748" max="10748" width="18.5703125" style="1" customWidth="1"/>
    <col min="10749" max="10749" width="19.42578125" style="1" customWidth="1"/>
    <col min="10750" max="10750" width="10.5703125" style="1" customWidth="1"/>
    <col min="10751" max="10751" width="12.28515625" style="1" customWidth="1"/>
    <col min="10752" max="10752" width="15.28515625" style="1" customWidth="1"/>
    <col min="10753" max="10753" width="18" style="1" customWidth="1"/>
    <col min="10754" max="10754" width="9" style="1"/>
    <col min="10755" max="10760" width="0" style="1" hidden="1" customWidth="1"/>
    <col min="10761" max="10979" width="9" style="1"/>
    <col min="10980" max="10980" width="34" style="1" customWidth="1"/>
    <col min="10981" max="10981" width="11.28515625" style="1" customWidth="1"/>
    <col min="10982" max="10982" width="11" style="1" customWidth="1"/>
    <col min="10983" max="10989" width="9" style="1"/>
    <col min="10990" max="10991" width="10.7109375" style="1" customWidth="1"/>
    <col min="10992" max="10992" width="9" style="1"/>
    <col min="10993" max="10993" width="11.5703125" style="1" customWidth="1"/>
    <col min="10994" max="10994" width="13.7109375" style="1" customWidth="1"/>
    <col min="10995" max="10998" width="9.28515625" style="1" customWidth="1"/>
    <col min="10999" max="11000" width="9" style="1"/>
    <col min="11001" max="11001" width="30.7109375" style="1" customWidth="1"/>
    <col min="11002" max="11002" width="35.140625" style="1" customWidth="1"/>
    <col min="11003" max="11003" width="30.28515625" style="1" customWidth="1"/>
    <col min="11004" max="11004" width="18.5703125" style="1" customWidth="1"/>
    <col min="11005" max="11005" width="19.42578125" style="1" customWidth="1"/>
    <col min="11006" max="11006" width="10.5703125" style="1" customWidth="1"/>
    <col min="11007" max="11007" width="12.28515625" style="1" customWidth="1"/>
    <col min="11008" max="11008" width="15.28515625" style="1" customWidth="1"/>
    <col min="11009" max="11009" width="18" style="1" customWidth="1"/>
    <col min="11010" max="11010" width="9" style="1"/>
    <col min="11011" max="11016" width="0" style="1" hidden="1" customWidth="1"/>
    <col min="11017" max="11235" width="9" style="1"/>
    <col min="11236" max="11236" width="34" style="1" customWidth="1"/>
    <col min="11237" max="11237" width="11.28515625" style="1" customWidth="1"/>
    <col min="11238" max="11238" width="11" style="1" customWidth="1"/>
    <col min="11239" max="11245" width="9" style="1"/>
    <col min="11246" max="11247" width="10.7109375" style="1" customWidth="1"/>
    <col min="11248" max="11248" width="9" style="1"/>
    <col min="11249" max="11249" width="11.5703125" style="1" customWidth="1"/>
    <col min="11250" max="11250" width="13.7109375" style="1" customWidth="1"/>
    <col min="11251" max="11254" width="9.28515625" style="1" customWidth="1"/>
    <col min="11255" max="11256" width="9" style="1"/>
    <col min="11257" max="11257" width="30.7109375" style="1" customWidth="1"/>
    <col min="11258" max="11258" width="35.140625" style="1" customWidth="1"/>
    <col min="11259" max="11259" width="30.28515625" style="1" customWidth="1"/>
    <col min="11260" max="11260" width="18.5703125" style="1" customWidth="1"/>
    <col min="11261" max="11261" width="19.42578125" style="1" customWidth="1"/>
    <col min="11262" max="11262" width="10.5703125" style="1" customWidth="1"/>
    <col min="11263" max="11263" width="12.28515625" style="1" customWidth="1"/>
    <col min="11264" max="11264" width="15.28515625" style="1" customWidth="1"/>
    <col min="11265" max="11265" width="18" style="1" customWidth="1"/>
    <col min="11266" max="11266" width="9" style="1"/>
    <col min="11267" max="11272" width="0" style="1" hidden="1" customWidth="1"/>
    <col min="11273" max="11491" width="9" style="1"/>
    <col min="11492" max="11492" width="34" style="1" customWidth="1"/>
    <col min="11493" max="11493" width="11.28515625" style="1" customWidth="1"/>
    <col min="11494" max="11494" width="11" style="1" customWidth="1"/>
    <col min="11495" max="11501" width="9" style="1"/>
    <col min="11502" max="11503" width="10.7109375" style="1" customWidth="1"/>
    <col min="11504" max="11504" width="9" style="1"/>
    <col min="11505" max="11505" width="11.5703125" style="1" customWidth="1"/>
    <col min="11506" max="11506" width="13.7109375" style="1" customWidth="1"/>
    <col min="11507" max="11510" width="9.28515625" style="1" customWidth="1"/>
    <col min="11511" max="11512" width="9" style="1"/>
    <col min="11513" max="11513" width="30.7109375" style="1" customWidth="1"/>
    <col min="11514" max="11514" width="35.140625" style="1" customWidth="1"/>
    <col min="11515" max="11515" width="30.28515625" style="1" customWidth="1"/>
    <col min="11516" max="11516" width="18.5703125" style="1" customWidth="1"/>
    <col min="11517" max="11517" width="19.42578125" style="1" customWidth="1"/>
    <col min="11518" max="11518" width="10.5703125" style="1" customWidth="1"/>
    <col min="11519" max="11519" width="12.28515625" style="1" customWidth="1"/>
    <col min="11520" max="11520" width="15.28515625" style="1" customWidth="1"/>
    <col min="11521" max="11521" width="18" style="1" customWidth="1"/>
    <col min="11522" max="11522" width="9" style="1"/>
    <col min="11523" max="11528" width="0" style="1" hidden="1" customWidth="1"/>
    <col min="11529" max="11747" width="9" style="1"/>
    <col min="11748" max="11748" width="34" style="1" customWidth="1"/>
    <col min="11749" max="11749" width="11.28515625" style="1" customWidth="1"/>
    <col min="11750" max="11750" width="11" style="1" customWidth="1"/>
    <col min="11751" max="11757" width="9" style="1"/>
    <col min="11758" max="11759" width="10.7109375" style="1" customWidth="1"/>
    <col min="11760" max="11760" width="9" style="1"/>
    <col min="11761" max="11761" width="11.5703125" style="1" customWidth="1"/>
    <col min="11762" max="11762" width="13.7109375" style="1" customWidth="1"/>
    <col min="11763" max="11766" width="9.28515625" style="1" customWidth="1"/>
    <col min="11767" max="11768" width="9" style="1"/>
    <col min="11769" max="11769" width="30.7109375" style="1" customWidth="1"/>
    <col min="11770" max="11770" width="35.140625" style="1" customWidth="1"/>
    <col min="11771" max="11771" width="30.28515625" style="1" customWidth="1"/>
    <col min="11772" max="11772" width="18.5703125" style="1" customWidth="1"/>
    <col min="11773" max="11773" width="19.42578125" style="1" customWidth="1"/>
    <col min="11774" max="11774" width="10.5703125" style="1" customWidth="1"/>
    <col min="11775" max="11775" width="12.28515625" style="1" customWidth="1"/>
    <col min="11776" max="11776" width="15.28515625" style="1" customWidth="1"/>
    <col min="11777" max="11777" width="18" style="1" customWidth="1"/>
    <col min="11778" max="11778" width="9" style="1"/>
    <col min="11779" max="11784" width="0" style="1" hidden="1" customWidth="1"/>
    <col min="11785" max="12003" width="9" style="1"/>
    <col min="12004" max="12004" width="34" style="1" customWidth="1"/>
    <col min="12005" max="12005" width="11.28515625" style="1" customWidth="1"/>
    <col min="12006" max="12006" width="11" style="1" customWidth="1"/>
    <col min="12007" max="12013" width="9" style="1"/>
    <col min="12014" max="12015" width="10.7109375" style="1" customWidth="1"/>
    <col min="12016" max="12016" width="9" style="1"/>
    <col min="12017" max="12017" width="11.5703125" style="1" customWidth="1"/>
    <col min="12018" max="12018" width="13.7109375" style="1" customWidth="1"/>
    <col min="12019" max="12022" width="9.28515625" style="1" customWidth="1"/>
    <col min="12023" max="12024" width="9" style="1"/>
    <col min="12025" max="12025" width="30.7109375" style="1" customWidth="1"/>
    <col min="12026" max="12026" width="35.140625" style="1" customWidth="1"/>
    <col min="12027" max="12027" width="30.28515625" style="1" customWidth="1"/>
    <col min="12028" max="12028" width="18.5703125" style="1" customWidth="1"/>
    <col min="12029" max="12029" width="19.42578125" style="1" customWidth="1"/>
    <col min="12030" max="12030" width="10.5703125" style="1" customWidth="1"/>
    <col min="12031" max="12031" width="12.28515625" style="1" customWidth="1"/>
    <col min="12032" max="12032" width="15.28515625" style="1" customWidth="1"/>
    <col min="12033" max="12033" width="18" style="1" customWidth="1"/>
    <col min="12034" max="12034" width="9" style="1"/>
    <col min="12035" max="12040" width="0" style="1" hidden="1" customWidth="1"/>
    <col min="12041" max="12259" width="9" style="1"/>
    <col min="12260" max="12260" width="34" style="1" customWidth="1"/>
    <col min="12261" max="12261" width="11.28515625" style="1" customWidth="1"/>
    <col min="12262" max="12262" width="11" style="1" customWidth="1"/>
    <col min="12263" max="12269" width="9" style="1"/>
    <col min="12270" max="12271" width="10.7109375" style="1" customWidth="1"/>
    <col min="12272" max="12272" width="9" style="1"/>
    <col min="12273" max="12273" width="11.5703125" style="1" customWidth="1"/>
    <col min="12274" max="12274" width="13.7109375" style="1" customWidth="1"/>
    <col min="12275" max="12278" width="9.28515625" style="1" customWidth="1"/>
    <col min="12279" max="12280" width="9" style="1"/>
    <col min="12281" max="12281" width="30.7109375" style="1" customWidth="1"/>
    <col min="12282" max="12282" width="35.140625" style="1" customWidth="1"/>
    <col min="12283" max="12283" width="30.28515625" style="1" customWidth="1"/>
    <col min="12284" max="12284" width="18.5703125" style="1" customWidth="1"/>
    <col min="12285" max="12285" width="19.42578125" style="1" customWidth="1"/>
    <col min="12286" max="12286" width="10.5703125" style="1" customWidth="1"/>
    <col min="12287" max="12287" width="12.28515625" style="1" customWidth="1"/>
    <col min="12288" max="12288" width="15.28515625" style="1" customWidth="1"/>
    <col min="12289" max="12289" width="18" style="1" customWidth="1"/>
    <col min="12290" max="12290" width="9" style="1"/>
    <col min="12291" max="12296" width="0" style="1" hidden="1" customWidth="1"/>
    <col min="12297" max="12515" width="9" style="1"/>
    <col min="12516" max="12516" width="34" style="1" customWidth="1"/>
    <col min="12517" max="12517" width="11.28515625" style="1" customWidth="1"/>
    <col min="12518" max="12518" width="11" style="1" customWidth="1"/>
    <col min="12519" max="12525" width="9" style="1"/>
    <col min="12526" max="12527" width="10.7109375" style="1" customWidth="1"/>
    <col min="12528" max="12528" width="9" style="1"/>
    <col min="12529" max="12529" width="11.5703125" style="1" customWidth="1"/>
    <col min="12530" max="12530" width="13.7109375" style="1" customWidth="1"/>
    <col min="12531" max="12534" width="9.28515625" style="1" customWidth="1"/>
    <col min="12535" max="12536" width="9" style="1"/>
    <col min="12537" max="12537" width="30.7109375" style="1" customWidth="1"/>
    <col min="12538" max="12538" width="35.140625" style="1" customWidth="1"/>
    <col min="12539" max="12539" width="30.28515625" style="1" customWidth="1"/>
    <col min="12540" max="12540" width="18.5703125" style="1" customWidth="1"/>
    <col min="12541" max="12541" width="19.42578125" style="1" customWidth="1"/>
    <col min="12542" max="12542" width="10.5703125" style="1" customWidth="1"/>
    <col min="12543" max="12543" width="12.28515625" style="1" customWidth="1"/>
    <col min="12544" max="12544" width="15.28515625" style="1" customWidth="1"/>
    <col min="12545" max="12545" width="18" style="1" customWidth="1"/>
    <col min="12546" max="12546" width="9" style="1"/>
    <col min="12547" max="12552" width="0" style="1" hidden="1" customWidth="1"/>
    <col min="12553" max="12771" width="9" style="1"/>
    <col min="12772" max="12772" width="34" style="1" customWidth="1"/>
    <col min="12773" max="12773" width="11.28515625" style="1" customWidth="1"/>
    <col min="12774" max="12774" width="11" style="1" customWidth="1"/>
    <col min="12775" max="12781" width="9" style="1"/>
    <col min="12782" max="12783" width="10.7109375" style="1" customWidth="1"/>
    <col min="12784" max="12784" width="9" style="1"/>
    <col min="12785" max="12785" width="11.5703125" style="1" customWidth="1"/>
    <col min="12786" max="12786" width="13.7109375" style="1" customWidth="1"/>
    <col min="12787" max="12790" width="9.28515625" style="1" customWidth="1"/>
    <col min="12791" max="12792" width="9" style="1"/>
    <col min="12793" max="12793" width="30.7109375" style="1" customWidth="1"/>
    <col min="12794" max="12794" width="35.140625" style="1" customWidth="1"/>
    <col min="12795" max="12795" width="30.28515625" style="1" customWidth="1"/>
    <col min="12796" max="12796" width="18.5703125" style="1" customWidth="1"/>
    <col min="12797" max="12797" width="19.42578125" style="1" customWidth="1"/>
    <col min="12798" max="12798" width="10.5703125" style="1" customWidth="1"/>
    <col min="12799" max="12799" width="12.28515625" style="1" customWidth="1"/>
    <col min="12800" max="12800" width="15.28515625" style="1" customWidth="1"/>
    <col min="12801" max="12801" width="18" style="1" customWidth="1"/>
    <col min="12802" max="12802" width="9" style="1"/>
    <col min="12803" max="12808" width="0" style="1" hidden="1" customWidth="1"/>
    <col min="12809" max="13027" width="9" style="1"/>
    <col min="13028" max="13028" width="34" style="1" customWidth="1"/>
    <col min="13029" max="13029" width="11.28515625" style="1" customWidth="1"/>
    <col min="13030" max="13030" width="11" style="1" customWidth="1"/>
    <col min="13031" max="13037" width="9" style="1"/>
    <col min="13038" max="13039" width="10.7109375" style="1" customWidth="1"/>
    <col min="13040" max="13040" width="9" style="1"/>
    <col min="13041" max="13041" width="11.5703125" style="1" customWidth="1"/>
    <col min="13042" max="13042" width="13.7109375" style="1" customWidth="1"/>
    <col min="13043" max="13046" width="9.28515625" style="1" customWidth="1"/>
    <col min="13047" max="13048" width="9" style="1"/>
    <col min="13049" max="13049" width="30.7109375" style="1" customWidth="1"/>
    <col min="13050" max="13050" width="35.140625" style="1" customWidth="1"/>
    <col min="13051" max="13051" width="30.28515625" style="1" customWidth="1"/>
    <col min="13052" max="13052" width="18.5703125" style="1" customWidth="1"/>
    <col min="13053" max="13053" width="19.42578125" style="1" customWidth="1"/>
    <col min="13054" max="13054" width="10.5703125" style="1" customWidth="1"/>
    <col min="13055" max="13055" width="12.28515625" style="1" customWidth="1"/>
    <col min="13056" max="13056" width="15.28515625" style="1" customWidth="1"/>
    <col min="13057" max="13057" width="18" style="1" customWidth="1"/>
    <col min="13058" max="13058" width="9" style="1"/>
    <col min="13059" max="13064" width="0" style="1" hidden="1" customWidth="1"/>
    <col min="13065" max="13283" width="9" style="1"/>
    <col min="13284" max="13284" width="34" style="1" customWidth="1"/>
    <col min="13285" max="13285" width="11.28515625" style="1" customWidth="1"/>
    <col min="13286" max="13286" width="11" style="1" customWidth="1"/>
    <col min="13287" max="13293" width="9" style="1"/>
    <col min="13294" max="13295" width="10.7109375" style="1" customWidth="1"/>
    <col min="13296" max="13296" width="9" style="1"/>
    <col min="13297" max="13297" width="11.5703125" style="1" customWidth="1"/>
    <col min="13298" max="13298" width="13.7109375" style="1" customWidth="1"/>
    <col min="13299" max="13302" width="9.28515625" style="1" customWidth="1"/>
    <col min="13303" max="13304" width="9" style="1"/>
    <col min="13305" max="13305" width="30.7109375" style="1" customWidth="1"/>
    <col min="13306" max="13306" width="35.140625" style="1" customWidth="1"/>
    <col min="13307" max="13307" width="30.28515625" style="1" customWidth="1"/>
    <col min="13308" max="13308" width="18.5703125" style="1" customWidth="1"/>
    <col min="13309" max="13309" width="19.42578125" style="1" customWidth="1"/>
    <col min="13310" max="13310" width="10.5703125" style="1" customWidth="1"/>
    <col min="13311" max="13311" width="12.28515625" style="1" customWidth="1"/>
    <col min="13312" max="13312" width="15.28515625" style="1" customWidth="1"/>
    <col min="13313" max="13313" width="18" style="1" customWidth="1"/>
    <col min="13314" max="13314" width="9" style="1"/>
    <col min="13315" max="13320" width="0" style="1" hidden="1" customWidth="1"/>
    <col min="13321" max="13539" width="9" style="1"/>
    <col min="13540" max="13540" width="34" style="1" customWidth="1"/>
    <col min="13541" max="13541" width="11.28515625" style="1" customWidth="1"/>
    <col min="13542" max="13542" width="11" style="1" customWidth="1"/>
    <col min="13543" max="13549" width="9" style="1"/>
    <col min="13550" max="13551" width="10.7109375" style="1" customWidth="1"/>
    <col min="13552" max="13552" width="9" style="1"/>
    <col min="13553" max="13553" width="11.5703125" style="1" customWidth="1"/>
    <col min="13554" max="13554" width="13.7109375" style="1" customWidth="1"/>
    <col min="13555" max="13558" width="9.28515625" style="1" customWidth="1"/>
    <col min="13559" max="13560" width="9" style="1"/>
    <col min="13561" max="13561" width="30.7109375" style="1" customWidth="1"/>
    <col min="13562" max="13562" width="35.140625" style="1" customWidth="1"/>
    <col min="13563" max="13563" width="30.28515625" style="1" customWidth="1"/>
    <col min="13564" max="13564" width="18.5703125" style="1" customWidth="1"/>
    <col min="13565" max="13565" width="19.42578125" style="1" customWidth="1"/>
    <col min="13566" max="13566" width="10.5703125" style="1" customWidth="1"/>
    <col min="13567" max="13567" width="12.28515625" style="1" customWidth="1"/>
    <col min="13568" max="13568" width="15.28515625" style="1" customWidth="1"/>
    <col min="13569" max="13569" width="18" style="1" customWidth="1"/>
    <col min="13570" max="13570" width="9" style="1"/>
    <col min="13571" max="13576" width="0" style="1" hidden="1" customWidth="1"/>
    <col min="13577" max="13795" width="9" style="1"/>
    <col min="13796" max="13796" width="34" style="1" customWidth="1"/>
    <col min="13797" max="13797" width="11.28515625" style="1" customWidth="1"/>
    <col min="13798" max="13798" width="11" style="1" customWidth="1"/>
    <col min="13799" max="13805" width="9" style="1"/>
    <col min="13806" max="13807" width="10.7109375" style="1" customWidth="1"/>
    <col min="13808" max="13808" width="9" style="1"/>
    <col min="13809" max="13809" width="11.5703125" style="1" customWidth="1"/>
    <col min="13810" max="13810" width="13.7109375" style="1" customWidth="1"/>
    <col min="13811" max="13814" width="9.28515625" style="1" customWidth="1"/>
    <col min="13815" max="13816" width="9" style="1"/>
    <col min="13817" max="13817" width="30.7109375" style="1" customWidth="1"/>
    <col min="13818" max="13818" width="35.140625" style="1" customWidth="1"/>
    <col min="13819" max="13819" width="30.28515625" style="1" customWidth="1"/>
    <col min="13820" max="13820" width="18.5703125" style="1" customWidth="1"/>
    <col min="13821" max="13821" width="19.42578125" style="1" customWidth="1"/>
    <col min="13822" max="13822" width="10.5703125" style="1" customWidth="1"/>
    <col min="13823" max="13823" width="12.28515625" style="1" customWidth="1"/>
    <col min="13824" max="13824" width="15.28515625" style="1" customWidth="1"/>
    <col min="13825" max="13825" width="18" style="1" customWidth="1"/>
    <col min="13826" max="13826" width="9" style="1"/>
    <col min="13827" max="13832" width="0" style="1" hidden="1" customWidth="1"/>
    <col min="13833" max="14051" width="9" style="1"/>
    <col min="14052" max="14052" width="34" style="1" customWidth="1"/>
    <col min="14053" max="14053" width="11.28515625" style="1" customWidth="1"/>
    <col min="14054" max="14054" width="11" style="1" customWidth="1"/>
    <col min="14055" max="14061" width="9" style="1"/>
    <col min="14062" max="14063" width="10.7109375" style="1" customWidth="1"/>
    <col min="14064" max="14064" width="9" style="1"/>
    <col min="14065" max="14065" width="11.5703125" style="1" customWidth="1"/>
    <col min="14066" max="14066" width="13.7109375" style="1" customWidth="1"/>
    <col min="14067" max="14070" width="9.28515625" style="1" customWidth="1"/>
    <col min="14071" max="14072" width="9" style="1"/>
    <col min="14073" max="14073" width="30.7109375" style="1" customWidth="1"/>
    <col min="14074" max="14074" width="35.140625" style="1" customWidth="1"/>
    <col min="14075" max="14075" width="30.28515625" style="1" customWidth="1"/>
    <col min="14076" max="14076" width="18.5703125" style="1" customWidth="1"/>
    <col min="14077" max="14077" width="19.42578125" style="1" customWidth="1"/>
    <col min="14078" max="14078" width="10.5703125" style="1" customWidth="1"/>
    <col min="14079" max="14079" width="12.28515625" style="1" customWidth="1"/>
    <col min="14080" max="14080" width="15.28515625" style="1" customWidth="1"/>
    <col min="14081" max="14081" width="18" style="1" customWidth="1"/>
    <col min="14082" max="14082" width="9" style="1"/>
    <col min="14083" max="14088" width="0" style="1" hidden="1" customWidth="1"/>
    <col min="14089" max="14307" width="9" style="1"/>
    <col min="14308" max="14308" width="34" style="1" customWidth="1"/>
    <col min="14309" max="14309" width="11.28515625" style="1" customWidth="1"/>
    <col min="14310" max="14310" width="11" style="1" customWidth="1"/>
    <col min="14311" max="14317" width="9" style="1"/>
    <col min="14318" max="14319" width="10.7109375" style="1" customWidth="1"/>
    <col min="14320" max="14320" width="9" style="1"/>
    <col min="14321" max="14321" width="11.5703125" style="1" customWidth="1"/>
    <col min="14322" max="14322" width="13.7109375" style="1" customWidth="1"/>
    <col min="14323" max="14326" width="9.28515625" style="1" customWidth="1"/>
    <col min="14327" max="14328" width="9" style="1"/>
    <col min="14329" max="14329" width="30.7109375" style="1" customWidth="1"/>
    <col min="14330" max="14330" width="35.140625" style="1" customWidth="1"/>
    <col min="14331" max="14331" width="30.28515625" style="1" customWidth="1"/>
    <col min="14332" max="14332" width="18.5703125" style="1" customWidth="1"/>
    <col min="14333" max="14333" width="19.42578125" style="1" customWidth="1"/>
    <col min="14334" max="14334" width="10.5703125" style="1" customWidth="1"/>
    <col min="14335" max="14335" width="12.28515625" style="1" customWidth="1"/>
    <col min="14336" max="14336" width="15.28515625" style="1" customWidth="1"/>
    <col min="14337" max="14337" width="18" style="1" customWidth="1"/>
    <col min="14338" max="14338" width="9" style="1"/>
    <col min="14339" max="14344" width="0" style="1" hidden="1" customWidth="1"/>
    <col min="14345" max="14563" width="9" style="1"/>
    <col min="14564" max="14564" width="34" style="1" customWidth="1"/>
    <col min="14565" max="14565" width="11.28515625" style="1" customWidth="1"/>
    <col min="14566" max="14566" width="11" style="1" customWidth="1"/>
    <col min="14567" max="14573" width="9" style="1"/>
    <col min="14574" max="14575" width="10.7109375" style="1" customWidth="1"/>
    <col min="14576" max="14576" width="9" style="1"/>
    <col min="14577" max="14577" width="11.5703125" style="1" customWidth="1"/>
    <col min="14578" max="14578" width="13.7109375" style="1" customWidth="1"/>
    <col min="14579" max="14582" width="9.28515625" style="1" customWidth="1"/>
    <col min="14583" max="14584" width="9" style="1"/>
    <col min="14585" max="14585" width="30.7109375" style="1" customWidth="1"/>
    <col min="14586" max="14586" width="35.140625" style="1" customWidth="1"/>
    <col min="14587" max="14587" width="30.28515625" style="1" customWidth="1"/>
    <col min="14588" max="14588" width="18.5703125" style="1" customWidth="1"/>
    <col min="14589" max="14589" width="19.42578125" style="1" customWidth="1"/>
    <col min="14590" max="14590" width="10.5703125" style="1" customWidth="1"/>
    <col min="14591" max="14591" width="12.28515625" style="1" customWidth="1"/>
    <col min="14592" max="14592" width="15.28515625" style="1" customWidth="1"/>
    <col min="14593" max="14593" width="18" style="1" customWidth="1"/>
    <col min="14594" max="14594" width="9" style="1"/>
    <col min="14595" max="14600" width="0" style="1" hidden="1" customWidth="1"/>
    <col min="14601" max="14819" width="9" style="1"/>
    <col min="14820" max="14820" width="34" style="1" customWidth="1"/>
    <col min="14821" max="14821" width="11.28515625" style="1" customWidth="1"/>
    <col min="14822" max="14822" width="11" style="1" customWidth="1"/>
    <col min="14823" max="14829" width="9" style="1"/>
    <col min="14830" max="14831" width="10.7109375" style="1" customWidth="1"/>
    <col min="14832" max="14832" width="9" style="1"/>
    <col min="14833" max="14833" width="11.5703125" style="1" customWidth="1"/>
    <col min="14834" max="14834" width="13.7109375" style="1" customWidth="1"/>
    <col min="14835" max="14838" width="9.28515625" style="1" customWidth="1"/>
    <col min="14839" max="14840" width="9" style="1"/>
    <col min="14841" max="14841" width="30.7109375" style="1" customWidth="1"/>
    <col min="14842" max="14842" width="35.140625" style="1" customWidth="1"/>
    <col min="14843" max="14843" width="30.28515625" style="1" customWidth="1"/>
    <col min="14844" max="14844" width="18.5703125" style="1" customWidth="1"/>
    <col min="14845" max="14845" width="19.42578125" style="1" customWidth="1"/>
    <col min="14846" max="14846" width="10.5703125" style="1" customWidth="1"/>
    <col min="14847" max="14847" width="12.28515625" style="1" customWidth="1"/>
    <col min="14848" max="14848" width="15.28515625" style="1" customWidth="1"/>
    <col min="14849" max="14849" width="18" style="1" customWidth="1"/>
    <col min="14850" max="14850" width="9" style="1"/>
    <col min="14851" max="14856" width="0" style="1" hidden="1" customWidth="1"/>
    <col min="14857" max="15075" width="9" style="1"/>
    <col min="15076" max="15076" width="34" style="1" customWidth="1"/>
    <col min="15077" max="15077" width="11.28515625" style="1" customWidth="1"/>
    <col min="15078" max="15078" width="11" style="1" customWidth="1"/>
    <col min="15079" max="15085" width="9" style="1"/>
    <col min="15086" max="15087" width="10.7109375" style="1" customWidth="1"/>
    <col min="15088" max="15088" width="9" style="1"/>
    <col min="15089" max="15089" width="11.5703125" style="1" customWidth="1"/>
    <col min="15090" max="15090" width="13.7109375" style="1" customWidth="1"/>
    <col min="15091" max="15094" width="9.28515625" style="1" customWidth="1"/>
    <col min="15095" max="15096" width="9" style="1"/>
    <col min="15097" max="15097" width="30.7109375" style="1" customWidth="1"/>
    <col min="15098" max="15098" width="35.140625" style="1" customWidth="1"/>
    <col min="15099" max="15099" width="30.28515625" style="1" customWidth="1"/>
    <col min="15100" max="15100" width="18.5703125" style="1" customWidth="1"/>
    <col min="15101" max="15101" width="19.42578125" style="1" customWidth="1"/>
    <col min="15102" max="15102" width="10.5703125" style="1" customWidth="1"/>
    <col min="15103" max="15103" width="12.28515625" style="1" customWidth="1"/>
    <col min="15104" max="15104" width="15.28515625" style="1" customWidth="1"/>
    <col min="15105" max="15105" width="18" style="1" customWidth="1"/>
    <col min="15106" max="15106" width="9" style="1"/>
    <col min="15107" max="15112" width="0" style="1" hidden="1" customWidth="1"/>
    <col min="15113" max="15331" width="9" style="1"/>
    <col min="15332" max="15332" width="34" style="1" customWidth="1"/>
    <col min="15333" max="15333" width="11.28515625" style="1" customWidth="1"/>
    <col min="15334" max="15334" width="11" style="1" customWidth="1"/>
    <col min="15335" max="15341" width="9" style="1"/>
    <col min="15342" max="15343" width="10.7109375" style="1" customWidth="1"/>
    <col min="15344" max="15344" width="9" style="1"/>
    <col min="15345" max="15345" width="11.5703125" style="1" customWidth="1"/>
    <col min="15346" max="15346" width="13.7109375" style="1" customWidth="1"/>
    <col min="15347" max="15350" width="9.28515625" style="1" customWidth="1"/>
    <col min="15351" max="15352" width="9" style="1"/>
    <col min="15353" max="15353" width="30.7109375" style="1" customWidth="1"/>
    <col min="15354" max="15354" width="35.140625" style="1" customWidth="1"/>
    <col min="15355" max="15355" width="30.28515625" style="1" customWidth="1"/>
    <col min="15356" max="15356" width="18.5703125" style="1" customWidth="1"/>
    <col min="15357" max="15357" width="19.42578125" style="1" customWidth="1"/>
    <col min="15358" max="15358" width="10.5703125" style="1" customWidth="1"/>
    <col min="15359" max="15359" width="12.28515625" style="1" customWidth="1"/>
    <col min="15360" max="15360" width="15.28515625" style="1" customWidth="1"/>
    <col min="15361" max="15361" width="18" style="1" customWidth="1"/>
    <col min="15362" max="15362" width="9" style="1"/>
    <col min="15363" max="15368" width="0" style="1" hidden="1" customWidth="1"/>
    <col min="15369" max="15587" width="9" style="1"/>
    <col min="15588" max="15588" width="34" style="1" customWidth="1"/>
    <col min="15589" max="15589" width="11.28515625" style="1" customWidth="1"/>
    <col min="15590" max="15590" width="11" style="1" customWidth="1"/>
    <col min="15591" max="15597" width="9" style="1"/>
    <col min="15598" max="15599" width="10.7109375" style="1" customWidth="1"/>
    <col min="15600" max="15600" width="9" style="1"/>
    <col min="15601" max="15601" width="11.5703125" style="1" customWidth="1"/>
    <col min="15602" max="15602" width="13.7109375" style="1" customWidth="1"/>
    <col min="15603" max="15606" width="9.28515625" style="1" customWidth="1"/>
    <col min="15607" max="15608" width="9" style="1"/>
    <col min="15609" max="15609" width="30.7109375" style="1" customWidth="1"/>
    <col min="15610" max="15610" width="35.140625" style="1" customWidth="1"/>
    <col min="15611" max="15611" width="30.28515625" style="1" customWidth="1"/>
    <col min="15612" max="15612" width="18.5703125" style="1" customWidth="1"/>
    <col min="15613" max="15613" width="19.42578125" style="1" customWidth="1"/>
    <col min="15614" max="15614" width="10.5703125" style="1" customWidth="1"/>
    <col min="15615" max="15615" width="12.28515625" style="1" customWidth="1"/>
    <col min="15616" max="15616" width="15.28515625" style="1" customWidth="1"/>
    <col min="15617" max="15617" width="18" style="1" customWidth="1"/>
    <col min="15618" max="15618" width="9" style="1"/>
    <col min="15619" max="15624" width="0" style="1" hidden="1" customWidth="1"/>
    <col min="15625" max="15843" width="9" style="1"/>
    <col min="15844" max="15844" width="34" style="1" customWidth="1"/>
    <col min="15845" max="15845" width="11.28515625" style="1" customWidth="1"/>
    <col min="15846" max="15846" width="11" style="1" customWidth="1"/>
    <col min="15847" max="15853" width="9" style="1"/>
    <col min="15854" max="15855" width="10.7109375" style="1" customWidth="1"/>
    <col min="15856" max="15856" width="9" style="1"/>
    <col min="15857" max="15857" width="11.5703125" style="1" customWidth="1"/>
    <col min="15858" max="15858" width="13.7109375" style="1" customWidth="1"/>
    <col min="15859" max="15862" width="9.28515625" style="1" customWidth="1"/>
    <col min="15863" max="15864" width="9" style="1"/>
    <col min="15865" max="15865" width="30.7109375" style="1" customWidth="1"/>
    <col min="15866" max="15866" width="35.140625" style="1" customWidth="1"/>
    <col min="15867" max="15867" width="30.28515625" style="1" customWidth="1"/>
    <col min="15868" max="15868" width="18.5703125" style="1" customWidth="1"/>
    <col min="15869" max="15869" width="19.42578125" style="1" customWidth="1"/>
    <col min="15870" max="15870" width="10.5703125" style="1" customWidth="1"/>
    <col min="15871" max="15871" width="12.28515625" style="1" customWidth="1"/>
    <col min="15872" max="15872" width="15.28515625" style="1" customWidth="1"/>
    <col min="15873" max="15873" width="18" style="1" customWidth="1"/>
    <col min="15874" max="15874" width="9" style="1"/>
    <col min="15875" max="15880" width="0" style="1" hidden="1" customWidth="1"/>
    <col min="15881" max="16099" width="9" style="1"/>
    <col min="16100" max="16100" width="34" style="1" customWidth="1"/>
    <col min="16101" max="16101" width="11.28515625" style="1" customWidth="1"/>
    <col min="16102" max="16102" width="11" style="1" customWidth="1"/>
    <col min="16103" max="16109" width="9" style="1"/>
    <col min="16110" max="16111" width="10.7109375" style="1" customWidth="1"/>
    <col min="16112" max="16112" width="9" style="1"/>
    <col min="16113" max="16113" width="11.5703125" style="1" customWidth="1"/>
    <col min="16114" max="16114" width="13.7109375" style="1" customWidth="1"/>
    <col min="16115" max="16118" width="9.28515625" style="1" customWidth="1"/>
    <col min="16119" max="16120" width="9" style="1"/>
    <col min="16121" max="16121" width="30.7109375" style="1" customWidth="1"/>
    <col min="16122" max="16122" width="35.140625" style="1" customWidth="1"/>
    <col min="16123" max="16123" width="30.28515625" style="1" customWidth="1"/>
    <col min="16124" max="16124" width="18.5703125" style="1" customWidth="1"/>
    <col min="16125" max="16125" width="19.42578125" style="1" customWidth="1"/>
    <col min="16126" max="16126" width="10.5703125" style="1" customWidth="1"/>
    <col min="16127" max="16127" width="12.28515625" style="1" customWidth="1"/>
    <col min="16128" max="16128" width="15.28515625" style="1" customWidth="1"/>
    <col min="16129" max="16129" width="18" style="1" customWidth="1"/>
    <col min="16130" max="16130" width="9" style="1"/>
    <col min="16131" max="16136" width="0" style="1" hidden="1" customWidth="1"/>
    <col min="16137" max="16355" width="9" style="1"/>
    <col min="16356" max="16356" width="34" style="1" customWidth="1"/>
    <col min="16357" max="16357" width="11.28515625" style="1" customWidth="1"/>
    <col min="16358" max="16358" width="11" style="1" customWidth="1"/>
    <col min="16359" max="16365" width="9" style="1"/>
    <col min="16366" max="16367" width="10.7109375" style="1" customWidth="1"/>
    <col min="16368" max="16368" width="9" style="1"/>
    <col min="16369" max="16369" width="11.5703125" style="1" customWidth="1"/>
    <col min="16370" max="16370" width="13.7109375" style="1" customWidth="1"/>
    <col min="16371" max="16374" width="9.28515625" style="1" customWidth="1"/>
    <col min="16375" max="16384" width="9" style="1"/>
  </cols>
  <sheetData>
    <row r="1" spans="1:9" ht="44.45" customHeight="1" x14ac:dyDescent="0.3">
      <c r="B1" s="719" t="s">
        <v>97</v>
      </c>
      <c r="C1" s="719"/>
      <c r="D1" s="719"/>
      <c r="E1" s="719"/>
      <c r="F1" s="719"/>
      <c r="G1" s="719"/>
      <c r="H1" s="719"/>
      <c r="I1" s="719"/>
    </row>
    <row r="2" spans="1:9" ht="15.6" customHeight="1" thickBot="1" x14ac:dyDescent="0.3">
      <c r="A2" s="224" t="s">
        <v>205</v>
      </c>
    </row>
    <row r="3" spans="1:9" ht="15.6" customHeight="1" x14ac:dyDescent="0.25">
      <c r="A3" s="720" t="s">
        <v>98</v>
      </c>
      <c r="B3" s="723" t="s">
        <v>99</v>
      </c>
      <c r="C3" s="581" t="s">
        <v>100</v>
      </c>
      <c r="D3" s="726" t="s">
        <v>101</v>
      </c>
      <c r="E3" s="729" t="s">
        <v>102</v>
      </c>
      <c r="F3" s="729"/>
      <c r="G3" s="729"/>
      <c r="H3" s="729"/>
      <c r="I3" s="730"/>
    </row>
    <row r="4" spans="1:9" ht="52.9" customHeight="1" x14ac:dyDescent="0.25">
      <c r="A4" s="721"/>
      <c r="B4" s="724"/>
      <c r="C4" s="582"/>
      <c r="D4" s="727"/>
      <c r="E4" s="727" t="s">
        <v>103</v>
      </c>
      <c r="F4" s="727" t="s">
        <v>104</v>
      </c>
      <c r="G4" s="727"/>
      <c r="H4" s="727"/>
      <c r="I4" s="731" t="s">
        <v>105</v>
      </c>
    </row>
    <row r="5" spans="1:9" ht="55.9" customHeight="1" thickBot="1" x14ac:dyDescent="0.3">
      <c r="A5" s="722"/>
      <c r="B5" s="725"/>
      <c r="C5" s="583"/>
      <c r="D5" s="728"/>
      <c r="E5" s="728"/>
      <c r="F5" s="225" t="s">
        <v>108</v>
      </c>
      <c r="G5" s="225" t="s">
        <v>109</v>
      </c>
      <c r="H5" s="225" t="s">
        <v>110</v>
      </c>
      <c r="I5" s="732"/>
    </row>
    <row r="6" spans="1:9" ht="31.15" customHeight="1" x14ac:dyDescent="0.25">
      <c r="A6" s="717" t="s">
        <v>112</v>
      </c>
      <c r="B6" s="226" t="s">
        <v>113</v>
      </c>
      <c r="C6" s="144" t="s">
        <v>114</v>
      </c>
      <c r="D6" s="227"/>
      <c r="E6" s="227"/>
      <c r="F6" s="227">
        <f>G6+H6</f>
        <v>0</v>
      </c>
      <c r="G6" s="227"/>
      <c r="H6" s="227"/>
      <c r="I6" s="227"/>
    </row>
    <row r="7" spans="1:9" ht="34.15" customHeight="1" x14ac:dyDescent="0.25">
      <c r="A7" s="717"/>
      <c r="B7" s="229" t="s">
        <v>115</v>
      </c>
      <c r="C7" s="150" t="s">
        <v>114</v>
      </c>
      <c r="D7" s="228"/>
      <c r="E7" s="228"/>
      <c r="F7" s="228">
        <f t="shared" ref="F7:F55" si="0">G7+H7</f>
        <v>0</v>
      </c>
      <c r="G7" s="228"/>
      <c r="H7" s="228"/>
      <c r="I7" s="228"/>
    </row>
    <row r="8" spans="1:9" ht="34.15" customHeight="1" x14ac:dyDescent="0.25">
      <c r="A8" s="717"/>
      <c r="B8" s="230" t="s">
        <v>116</v>
      </c>
      <c r="C8" s="150" t="s">
        <v>114</v>
      </c>
      <c r="D8" s="228"/>
      <c r="E8" s="228"/>
      <c r="F8" s="228"/>
      <c r="G8" s="228"/>
      <c r="H8" s="228"/>
      <c r="I8" s="228"/>
    </row>
    <row r="9" spans="1:9" ht="26.45" customHeight="1" x14ac:dyDescent="0.25">
      <c r="A9" s="718"/>
      <c r="B9" s="229" t="s">
        <v>117</v>
      </c>
      <c r="C9" s="150" t="s">
        <v>118</v>
      </c>
      <c r="D9" s="228">
        <v>113</v>
      </c>
      <c r="E9" s="228"/>
      <c r="F9" s="228">
        <f t="shared" si="0"/>
        <v>0</v>
      </c>
      <c r="G9" s="228"/>
      <c r="H9" s="228"/>
      <c r="I9" s="228">
        <v>30</v>
      </c>
    </row>
    <row r="10" spans="1:9" ht="32.450000000000003" customHeight="1" x14ac:dyDescent="0.25">
      <c r="A10" s="229" t="s">
        <v>119</v>
      </c>
      <c r="B10" s="229" t="s">
        <v>120</v>
      </c>
      <c r="C10" s="150" t="s">
        <v>114</v>
      </c>
      <c r="D10" s="228">
        <v>270</v>
      </c>
      <c r="E10" s="228"/>
      <c r="F10" s="228">
        <f t="shared" si="0"/>
        <v>0</v>
      </c>
      <c r="G10" s="228"/>
      <c r="H10" s="228"/>
      <c r="I10" s="228"/>
    </row>
    <row r="11" spans="1:9" x14ac:dyDescent="0.25">
      <c r="A11" s="229" t="s">
        <v>121</v>
      </c>
      <c r="B11" s="229" t="s">
        <v>122</v>
      </c>
      <c r="C11" s="150" t="s">
        <v>121</v>
      </c>
      <c r="D11" s="228"/>
      <c r="E11" s="228"/>
      <c r="F11" s="228">
        <f t="shared" si="0"/>
        <v>0</v>
      </c>
      <c r="G11" s="228"/>
      <c r="H11" s="228"/>
      <c r="I11" s="228"/>
    </row>
    <row r="12" spans="1:9" x14ac:dyDescent="0.25">
      <c r="A12" s="229" t="s">
        <v>123</v>
      </c>
      <c r="B12" s="229" t="s">
        <v>124</v>
      </c>
      <c r="C12" s="150" t="s">
        <v>123</v>
      </c>
      <c r="D12" s="228"/>
      <c r="E12" s="228"/>
      <c r="F12" s="228">
        <f t="shared" si="0"/>
        <v>0</v>
      </c>
      <c r="G12" s="228"/>
      <c r="H12" s="228"/>
      <c r="I12" s="228"/>
    </row>
    <row r="13" spans="1:9" x14ac:dyDescent="0.25">
      <c r="A13" s="229" t="s">
        <v>125</v>
      </c>
      <c r="B13" s="229" t="s">
        <v>126</v>
      </c>
      <c r="C13" s="150" t="s">
        <v>114</v>
      </c>
      <c r="D13" s="228"/>
      <c r="E13" s="228"/>
      <c r="F13" s="228">
        <f t="shared" si="0"/>
        <v>0</v>
      </c>
      <c r="G13" s="228"/>
      <c r="H13" s="228"/>
      <c r="I13" s="228"/>
    </row>
    <row r="14" spans="1:9" x14ac:dyDescent="0.25">
      <c r="A14" s="231" t="s">
        <v>127</v>
      </c>
      <c r="B14" s="231" t="s">
        <v>128</v>
      </c>
      <c r="C14" s="153" t="s">
        <v>114</v>
      </c>
      <c r="D14" s="228"/>
      <c r="E14" s="228"/>
      <c r="F14" s="228">
        <f t="shared" si="0"/>
        <v>0</v>
      </c>
      <c r="G14" s="228"/>
      <c r="H14" s="228"/>
      <c r="I14" s="228"/>
    </row>
    <row r="15" spans="1:9" ht="31.5" x14ac:dyDescent="0.25">
      <c r="A15" s="229" t="s">
        <v>129</v>
      </c>
      <c r="B15" s="229" t="s">
        <v>130</v>
      </c>
      <c r="C15" s="150" t="s">
        <v>131</v>
      </c>
      <c r="D15" s="228"/>
      <c r="E15" s="228"/>
      <c r="F15" s="228">
        <f t="shared" si="0"/>
        <v>0</v>
      </c>
      <c r="G15" s="228"/>
      <c r="H15" s="228"/>
      <c r="I15" s="228"/>
    </row>
    <row r="16" spans="1:9" x14ac:dyDescent="0.25">
      <c r="A16" s="229" t="s">
        <v>132</v>
      </c>
      <c r="B16" s="229" t="s">
        <v>133</v>
      </c>
      <c r="C16" s="150" t="s">
        <v>134</v>
      </c>
      <c r="D16" s="228"/>
      <c r="E16" s="228"/>
      <c r="F16" s="228">
        <f t="shared" si="0"/>
        <v>0</v>
      </c>
      <c r="G16" s="228"/>
      <c r="H16" s="228"/>
      <c r="I16" s="228"/>
    </row>
    <row r="17" spans="1:9" ht="24.6" customHeight="1" x14ac:dyDescent="0.25">
      <c r="A17" s="229" t="s">
        <v>135</v>
      </c>
      <c r="B17" s="229" t="s">
        <v>136</v>
      </c>
      <c r="C17" s="150"/>
      <c r="D17" s="228"/>
      <c r="E17" s="228"/>
      <c r="F17" s="228">
        <f t="shared" si="0"/>
        <v>0</v>
      </c>
      <c r="G17" s="228"/>
      <c r="H17" s="228"/>
      <c r="I17" s="228"/>
    </row>
    <row r="18" spans="1:9" ht="35.450000000000003" customHeight="1" x14ac:dyDescent="0.25">
      <c r="A18" s="563" t="s">
        <v>137</v>
      </c>
      <c r="B18" s="563" t="s">
        <v>138</v>
      </c>
      <c r="C18" s="150" t="s">
        <v>139</v>
      </c>
      <c r="D18" s="194">
        <v>2254</v>
      </c>
      <c r="E18" s="194"/>
      <c r="F18" s="194">
        <f t="shared" si="0"/>
        <v>0</v>
      </c>
      <c r="G18" s="194"/>
      <c r="H18" s="194"/>
      <c r="I18" s="194">
        <v>19</v>
      </c>
    </row>
    <row r="19" spans="1:9" ht="31.5" x14ac:dyDescent="0.25">
      <c r="A19" s="565"/>
      <c r="B19" s="565"/>
      <c r="C19" s="150" t="s">
        <v>140</v>
      </c>
      <c r="D19" s="194"/>
      <c r="E19" s="194"/>
      <c r="F19" s="194">
        <f t="shared" si="0"/>
        <v>0</v>
      </c>
      <c r="G19" s="194"/>
      <c r="H19" s="194"/>
      <c r="I19" s="194"/>
    </row>
    <row r="20" spans="1:9" x14ac:dyDescent="0.25">
      <c r="A20" s="229" t="s">
        <v>141</v>
      </c>
      <c r="B20" s="229" t="s">
        <v>142</v>
      </c>
      <c r="C20" s="150" t="s">
        <v>143</v>
      </c>
      <c r="D20" s="228"/>
      <c r="E20" s="228"/>
      <c r="F20" s="228">
        <f t="shared" si="0"/>
        <v>0</v>
      </c>
      <c r="G20" s="228"/>
      <c r="H20" s="228"/>
      <c r="I20" s="228"/>
    </row>
    <row r="21" spans="1:9" ht="16.149999999999999" customHeight="1" x14ac:dyDescent="0.25">
      <c r="A21" s="231" t="s">
        <v>144</v>
      </c>
      <c r="B21" s="231" t="s">
        <v>145</v>
      </c>
      <c r="C21" s="153" t="s">
        <v>114</v>
      </c>
      <c r="D21" s="228"/>
      <c r="E21" s="228"/>
      <c r="F21" s="228">
        <f t="shared" si="0"/>
        <v>0</v>
      </c>
      <c r="G21" s="228"/>
      <c r="H21" s="228"/>
      <c r="I21" s="228"/>
    </row>
    <row r="22" spans="1:9" ht="16.149999999999999" customHeight="1" x14ac:dyDescent="0.25">
      <c r="A22" s="712" t="s">
        <v>146</v>
      </c>
      <c r="B22" s="229" t="s">
        <v>147</v>
      </c>
      <c r="C22" s="150" t="s">
        <v>114</v>
      </c>
      <c r="D22" s="228"/>
      <c r="E22" s="228"/>
      <c r="F22" s="228">
        <f t="shared" si="0"/>
        <v>0</v>
      </c>
      <c r="G22" s="228"/>
      <c r="H22" s="228"/>
      <c r="I22" s="228"/>
    </row>
    <row r="23" spans="1:9" ht="43.9" customHeight="1" x14ac:dyDescent="0.25">
      <c r="A23" s="714"/>
      <c r="B23" s="232" t="s">
        <v>148</v>
      </c>
      <c r="C23" s="155" t="s">
        <v>131</v>
      </c>
      <c r="D23" s="228"/>
      <c r="E23" s="228"/>
      <c r="F23" s="228">
        <f t="shared" si="0"/>
        <v>0</v>
      </c>
      <c r="G23" s="228"/>
      <c r="H23" s="228"/>
      <c r="I23" s="228"/>
    </row>
    <row r="24" spans="1:9" ht="31.5" x14ac:dyDescent="0.25">
      <c r="A24" s="229" t="s">
        <v>149</v>
      </c>
      <c r="B24" s="229" t="s">
        <v>150</v>
      </c>
      <c r="C24" s="155" t="s">
        <v>139</v>
      </c>
      <c r="D24" s="228"/>
      <c r="E24" s="228"/>
      <c r="F24" s="228">
        <f t="shared" si="0"/>
        <v>0</v>
      </c>
      <c r="G24" s="228"/>
      <c r="H24" s="228"/>
      <c r="I24" s="228"/>
    </row>
    <row r="25" spans="1:9" x14ac:dyDescent="0.25">
      <c r="A25" s="712" t="s">
        <v>151</v>
      </c>
      <c r="B25" s="229" t="s">
        <v>152</v>
      </c>
      <c r="C25" s="150" t="s">
        <v>114</v>
      </c>
      <c r="D25" s="148">
        <f>D26+D27+D28</f>
        <v>0</v>
      </c>
      <c r="E25" s="148">
        <f>E26+E27+E28</f>
        <v>0</v>
      </c>
      <c r="F25" s="148">
        <f t="shared" si="0"/>
        <v>0</v>
      </c>
      <c r="G25" s="148">
        <f>G26+G27+G28</f>
        <v>0</v>
      </c>
      <c r="H25" s="148">
        <f>H26+H27+H28</f>
        <v>0</v>
      </c>
      <c r="I25" s="148">
        <f>I26+I27+I28</f>
        <v>0</v>
      </c>
    </row>
    <row r="26" spans="1:9" x14ac:dyDescent="0.25">
      <c r="A26" s="713"/>
      <c r="B26" s="230" t="s">
        <v>153</v>
      </c>
      <c r="C26" s="150" t="s">
        <v>114</v>
      </c>
      <c r="D26" s="228">
        <f>F26</f>
        <v>0</v>
      </c>
      <c r="E26" s="228"/>
      <c r="F26" s="228">
        <f t="shared" si="0"/>
        <v>0</v>
      </c>
      <c r="G26" s="228"/>
      <c r="H26" s="228"/>
      <c r="I26" s="228"/>
    </row>
    <row r="27" spans="1:9" ht="83.45" customHeight="1" x14ac:dyDescent="0.25">
      <c r="A27" s="713"/>
      <c r="B27" s="230" t="s">
        <v>154</v>
      </c>
      <c r="C27" s="150" t="s">
        <v>114</v>
      </c>
      <c r="D27" s="228">
        <f>F27</f>
        <v>0</v>
      </c>
      <c r="E27" s="228"/>
      <c r="F27" s="228">
        <f t="shared" si="0"/>
        <v>0</v>
      </c>
      <c r="G27" s="228"/>
      <c r="H27" s="228"/>
      <c r="I27" s="228"/>
    </row>
    <row r="28" spans="1:9" ht="78.75" x14ac:dyDescent="0.25">
      <c r="A28" s="714"/>
      <c r="B28" s="230" t="s">
        <v>155</v>
      </c>
      <c r="C28" s="150" t="s">
        <v>114</v>
      </c>
      <c r="D28" s="228">
        <f>F28</f>
        <v>0</v>
      </c>
      <c r="E28" s="228"/>
      <c r="F28" s="228">
        <f t="shared" si="0"/>
        <v>0</v>
      </c>
      <c r="G28" s="228"/>
      <c r="H28" s="228"/>
      <c r="I28" s="228"/>
    </row>
    <row r="29" spans="1:9" ht="31.5" x14ac:dyDescent="0.25">
      <c r="A29" s="715" t="s">
        <v>156</v>
      </c>
      <c r="B29" s="229" t="s">
        <v>157</v>
      </c>
      <c r="C29" s="150" t="s">
        <v>131</v>
      </c>
      <c r="D29" s="228">
        <v>675</v>
      </c>
      <c r="E29" s="228"/>
      <c r="F29" s="228">
        <f t="shared" si="0"/>
        <v>0</v>
      </c>
      <c r="G29" s="228"/>
      <c r="H29" s="228"/>
      <c r="I29" s="228"/>
    </row>
    <row r="30" spans="1:9" ht="47.25" x14ac:dyDescent="0.25">
      <c r="A30" s="715"/>
      <c r="B30" s="229" t="s">
        <v>158</v>
      </c>
      <c r="C30" s="150" t="s">
        <v>131</v>
      </c>
      <c r="D30" s="228"/>
      <c r="E30" s="228"/>
      <c r="F30" s="228">
        <f t="shared" si="0"/>
        <v>0</v>
      </c>
      <c r="G30" s="228"/>
      <c r="H30" s="228"/>
      <c r="I30" s="228"/>
    </row>
    <row r="31" spans="1:9" x14ac:dyDescent="0.25">
      <c r="A31" s="715"/>
      <c r="B31" s="233" t="s">
        <v>159</v>
      </c>
      <c r="C31" s="150" t="s">
        <v>114</v>
      </c>
      <c r="D31" s="228"/>
      <c r="E31" s="228"/>
      <c r="F31" s="228">
        <f t="shared" si="0"/>
        <v>0</v>
      </c>
      <c r="G31" s="228"/>
      <c r="H31" s="228"/>
      <c r="I31" s="228"/>
    </row>
    <row r="32" spans="1:9" x14ac:dyDescent="0.25">
      <c r="A32" s="563" t="s">
        <v>160</v>
      </c>
      <c r="B32" s="563" t="s">
        <v>161</v>
      </c>
      <c r="C32" s="150" t="s">
        <v>160</v>
      </c>
      <c r="D32" s="194">
        <v>50</v>
      </c>
      <c r="E32" s="194"/>
      <c r="F32" s="234">
        <f t="shared" si="0"/>
        <v>0</v>
      </c>
      <c r="G32" s="194"/>
      <c r="H32" s="194"/>
      <c r="I32" s="194">
        <v>20</v>
      </c>
    </row>
    <row r="33" spans="1:9" ht="31.5" x14ac:dyDescent="0.25">
      <c r="A33" s="564"/>
      <c r="B33" s="564"/>
      <c r="C33" s="150" t="s">
        <v>131</v>
      </c>
      <c r="D33" s="194"/>
      <c r="E33" s="194"/>
      <c r="F33" s="234">
        <f t="shared" si="0"/>
        <v>0</v>
      </c>
      <c r="G33" s="194"/>
      <c r="H33" s="194"/>
      <c r="I33" s="194"/>
    </row>
    <row r="34" spans="1:9" x14ac:dyDescent="0.25">
      <c r="A34" s="565"/>
      <c r="B34" s="565"/>
      <c r="C34" s="150" t="s">
        <v>162</v>
      </c>
      <c r="D34" s="194"/>
      <c r="E34" s="194"/>
      <c r="F34" s="194">
        <f>G34+H34</f>
        <v>0</v>
      </c>
      <c r="G34" s="194"/>
      <c r="H34" s="194"/>
      <c r="I34" s="194"/>
    </row>
    <row r="35" spans="1:9" ht="31.5" x14ac:dyDescent="0.25">
      <c r="A35" s="235" t="s">
        <v>163</v>
      </c>
      <c r="B35" s="236" t="s">
        <v>164</v>
      </c>
      <c r="C35" s="160" t="s">
        <v>163</v>
      </c>
      <c r="D35" s="228">
        <v>715</v>
      </c>
      <c r="E35" s="228"/>
      <c r="F35" s="228">
        <f t="shared" si="0"/>
        <v>0</v>
      </c>
      <c r="G35" s="228"/>
      <c r="H35" s="228"/>
      <c r="I35" s="228">
        <v>18</v>
      </c>
    </row>
    <row r="36" spans="1:9" ht="16.149999999999999" customHeight="1" x14ac:dyDescent="0.25">
      <c r="A36" s="229" t="s">
        <v>165</v>
      </c>
      <c r="B36" s="229" t="s">
        <v>166</v>
      </c>
      <c r="C36" s="150" t="s">
        <v>114</v>
      </c>
      <c r="D36" s="228">
        <v>560</v>
      </c>
      <c r="E36" s="228"/>
      <c r="F36" s="228">
        <f t="shared" si="0"/>
        <v>0</v>
      </c>
      <c r="G36" s="228"/>
      <c r="H36" s="228"/>
      <c r="I36" s="228"/>
    </row>
    <row r="37" spans="1:9" x14ac:dyDescent="0.25">
      <c r="A37" s="231" t="s">
        <v>134</v>
      </c>
      <c r="B37" s="231" t="s">
        <v>167</v>
      </c>
      <c r="C37" s="153" t="s">
        <v>134</v>
      </c>
      <c r="D37" s="228"/>
      <c r="E37" s="228"/>
      <c r="F37" s="228">
        <f t="shared" si="0"/>
        <v>0</v>
      </c>
      <c r="G37" s="228"/>
      <c r="H37" s="228"/>
      <c r="I37" s="228"/>
    </row>
    <row r="38" spans="1:9" x14ac:dyDescent="0.25">
      <c r="A38" s="231" t="s">
        <v>168</v>
      </c>
      <c r="B38" s="231" t="s">
        <v>169</v>
      </c>
      <c r="C38" s="153" t="s">
        <v>168</v>
      </c>
      <c r="D38" s="228"/>
      <c r="E38" s="228"/>
      <c r="F38" s="228">
        <f t="shared" si="0"/>
        <v>0</v>
      </c>
      <c r="G38" s="228"/>
      <c r="H38" s="228"/>
      <c r="I38" s="228"/>
    </row>
    <row r="39" spans="1:9" x14ac:dyDescent="0.25">
      <c r="A39" s="229" t="s">
        <v>170</v>
      </c>
      <c r="B39" s="229" t="s">
        <v>171</v>
      </c>
      <c r="C39" s="150" t="s">
        <v>170</v>
      </c>
      <c r="D39" s="228"/>
      <c r="E39" s="228"/>
      <c r="F39" s="228">
        <f t="shared" si="0"/>
        <v>0</v>
      </c>
      <c r="G39" s="228"/>
      <c r="H39" s="228"/>
      <c r="I39" s="228"/>
    </row>
    <row r="40" spans="1:9" x14ac:dyDescent="0.25">
      <c r="A40" s="229" t="s">
        <v>143</v>
      </c>
      <c r="B40" s="229" t="s">
        <v>172</v>
      </c>
      <c r="C40" s="150" t="s">
        <v>143</v>
      </c>
      <c r="D40" s="228">
        <v>630</v>
      </c>
      <c r="E40" s="228"/>
      <c r="F40" s="228">
        <f t="shared" si="0"/>
        <v>0</v>
      </c>
      <c r="G40" s="228"/>
      <c r="H40" s="228"/>
      <c r="I40" s="228">
        <v>5</v>
      </c>
    </row>
    <row r="41" spans="1:9" x14ac:dyDescent="0.25">
      <c r="A41" s="229" t="s">
        <v>173</v>
      </c>
      <c r="B41" s="229" t="s">
        <v>174</v>
      </c>
      <c r="C41" s="150" t="s">
        <v>114</v>
      </c>
      <c r="D41" s="228">
        <v>740</v>
      </c>
      <c r="E41" s="228"/>
      <c r="F41" s="228">
        <f t="shared" si="0"/>
        <v>0</v>
      </c>
      <c r="G41" s="228"/>
      <c r="H41" s="228"/>
      <c r="I41" s="228"/>
    </row>
    <row r="42" spans="1:9" x14ac:dyDescent="0.25">
      <c r="A42" s="229" t="s">
        <v>175</v>
      </c>
      <c r="B42" s="229" t="s">
        <v>176</v>
      </c>
      <c r="C42" s="150" t="s">
        <v>114</v>
      </c>
      <c r="D42" s="228"/>
      <c r="E42" s="228"/>
      <c r="F42" s="228">
        <f t="shared" si="0"/>
        <v>0</v>
      </c>
      <c r="G42" s="228"/>
      <c r="H42" s="228"/>
      <c r="I42" s="228"/>
    </row>
    <row r="43" spans="1:9" x14ac:dyDescent="0.25">
      <c r="A43" s="229" t="s">
        <v>177</v>
      </c>
      <c r="B43" s="229" t="s">
        <v>178</v>
      </c>
      <c r="C43" s="150" t="s">
        <v>177</v>
      </c>
      <c r="D43" s="228"/>
      <c r="E43" s="228"/>
      <c r="F43" s="228">
        <f t="shared" si="0"/>
        <v>0</v>
      </c>
      <c r="G43" s="228"/>
      <c r="H43" s="228"/>
      <c r="I43" s="228"/>
    </row>
    <row r="44" spans="1:9" ht="31.5" x14ac:dyDescent="0.25">
      <c r="A44" s="716" t="s">
        <v>131</v>
      </c>
      <c r="B44" s="229" t="s">
        <v>179</v>
      </c>
      <c r="C44" s="150" t="s">
        <v>131</v>
      </c>
      <c r="D44" s="228"/>
      <c r="E44" s="228"/>
      <c r="F44" s="228">
        <f t="shared" si="0"/>
        <v>0</v>
      </c>
      <c r="G44" s="228"/>
      <c r="H44" s="228"/>
      <c r="I44" s="228"/>
    </row>
    <row r="45" spans="1:9" ht="31.5" x14ac:dyDescent="0.25">
      <c r="A45" s="716"/>
      <c r="B45" s="229" t="s">
        <v>180</v>
      </c>
      <c r="C45" s="150" t="s">
        <v>131</v>
      </c>
      <c r="D45" s="228"/>
      <c r="E45" s="228"/>
      <c r="F45" s="228">
        <f t="shared" si="0"/>
        <v>0</v>
      </c>
      <c r="G45" s="228"/>
      <c r="H45" s="228"/>
      <c r="I45" s="228"/>
    </row>
    <row r="46" spans="1:9" x14ac:dyDescent="0.25">
      <c r="A46" s="229" t="s">
        <v>181</v>
      </c>
      <c r="B46" s="229" t="s">
        <v>182</v>
      </c>
      <c r="C46" s="150" t="s">
        <v>114</v>
      </c>
      <c r="D46" s="228"/>
      <c r="E46" s="228"/>
      <c r="F46" s="228">
        <f t="shared" si="0"/>
        <v>0</v>
      </c>
      <c r="G46" s="237"/>
      <c r="H46" s="228"/>
      <c r="I46" s="228"/>
    </row>
    <row r="47" spans="1:9" x14ac:dyDescent="0.25">
      <c r="A47" s="229" t="s">
        <v>183</v>
      </c>
      <c r="B47" s="229" t="s">
        <v>184</v>
      </c>
      <c r="C47" s="150" t="s">
        <v>183</v>
      </c>
      <c r="D47" s="228">
        <v>25</v>
      </c>
      <c r="E47" s="228"/>
      <c r="F47" s="228">
        <f t="shared" si="0"/>
        <v>0</v>
      </c>
      <c r="G47" s="228"/>
      <c r="H47" s="228"/>
      <c r="I47" s="228"/>
    </row>
    <row r="48" spans="1:9" x14ac:dyDescent="0.25">
      <c r="A48" s="567" t="s">
        <v>185</v>
      </c>
      <c r="B48" s="568" t="s">
        <v>186</v>
      </c>
      <c r="C48" s="150" t="s">
        <v>162</v>
      </c>
      <c r="D48" s="228"/>
      <c r="E48" s="228"/>
      <c r="F48" s="228">
        <f t="shared" si="0"/>
        <v>0</v>
      </c>
      <c r="G48" s="228"/>
      <c r="H48" s="228"/>
      <c r="I48" s="228"/>
    </row>
    <row r="49" spans="1:9" ht="15" customHeight="1" x14ac:dyDescent="0.25">
      <c r="A49" s="567"/>
      <c r="B49" s="569"/>
      <c r="C49" s="150" t="s">
        <v>160</v>
      </c>
      <c r="D49" s="228">
        <v>750</v>
      </c>
      <c r="E49" s="228"/>
      <c r="F49" s="228">
        <f t="shared" si="0"/>
        <v>0</v>
      </c>
      <c r="G49" s="228"/>
      <c r="H49" s="228"/>
      <c r="I49" s="228">
        <v>215</v>
      </c>
    </row>
    <row r="50" spans="1:9" ht="18" customHeight="1" x14ac:dyDescent="0.25">
      <c r="A50" s="567"/>
      <c r="B50" s="163" t="s">
        <v>187</v>
      </c>
      <c r="C50" s="150" t="s">
        <v>162</v>
      </c>
      <c r="D50" s="228">
        <v>600</v>
      </c>
      <c r="E50" s="228"/>
      <c r="F50" s="228">
        <f t="shared" si="0"/>
        <v>0</v>
      </c>
      <c r="G50" s="228"/>
      <c r="H50" s="228"/>
      <c r="I50" s="228"/>
    </row>
    <row r="51" spans="1:9" x14ac:dyDescent="0.25">
      <c r="A51" s="229" t="s">
        <v>188</v>
      </c>
      <c r="B51" s="229" t="s">
        <v>189</v>
      </c>
      <c r="C51" s="164" t="s">
        <v>188</v>
      </c>
      <c r="D51" s="228"/>
      <c r="E51" s="228"/>
      <c r="F51" s="228">
        <f t="shared" si="0"/>
        <v>0</v>
      </c>
      <c r="G51" s="228"/>
      <c r="H51" s="228"/>
      <c r="I51" s="228"/>
    </row>
    <row r="52" spans="1:9" ht="31.5" x14ac:dyDescent="0.25">
      <c r="A52" s="238" t="s">
        <v>190</v>
      </c>
      <c r="B52" s="231" t="s">
        <v>191</v>
      </c>
      <c r="C52" s="155" t="s">
        <v>139</v>
      </c>
      <c r="D52" s="228"/>
      <c r="E52" s="228"/>
      <c r="F52" s="228">
        <f t="shared" si="0"/>
        <v>0</v>
      </c>
      <c r="G52" s="228"/>
      <c r="H52" s="228"/>
      <c r="I52" s="228"/>
    </row>
    <row r="53" spans="1:9" ht="19.899999999999999" customHeight="1" x14ac:dyDescent="0.25">
      <c r="A53" s="229" t="s">
        <v>192</v>
      </c>
      <c r="B53" s="229" t="s">
        <v>193</v>
      </c>
      <c r="C53" s="150" t="s">
        <v>194</v>
      </c>
      <c r="D53" s="228">
        <v>50</v>
      </c>
      <c r="E53" s="228"/>
      <c r="F53" s="228">
        <f t="shared" si="0"/>
        <v>0</v>
      </c>
      <c r="G53" s="228"/>
      <c r="H53" s="228"/>
      <c r="I53" s="228">
        <v>15</v>
      </c>
    </row>
    <row r="54" spans="1:9" ht="19.899999999999999" customHeight="1" x14ac:dyDescent="0.25">
      <c r="A54" s="229" t="s">
        <v>195</v>
      </c>
      <c r="B54" s="229" t="s">
        <v>196</v>
      </c>
      <c r="C54" s="150" t="s">
        <v>195</v>
      </c>
      <c r="D54" s="228"/>
      <c r="E54" s="228"/>
      <c r="F54" s="228">
        <f t="shared" si="0"/>
        <v>0</v>
      </c>
      <c r="G54" s="228"/>
      <c r="H54" s="228"/>
      <c r="I54" s="228"/>
    </row>
    <row r="55" spans="1:9" x14ac:dyDescent="0.25">
      <c r="A55" s="229" t="s">
        <v>197</v>
      </c>
      <c r="B55" s="229" t="s">
        <v>198</v>
      </c>
      <c r="C55" s="165" t="s">
        <v>197</v>
      </c>
      <c r="D55" s="228"/>
      <c r="E55" s="228"/>
      <c r="F55" s="228">
        <f t="shared" si="0"/>
        <v>0</v>
      </c>
      <c r="G55" s="228"/>
      <c r="H55" s="228"/>
      <c r="I55" s="228"/>
    </row>
    <row r="56" spans="1:9" ht="31.5" x14ac:dyDescent="0.25">
      <c r="A56" s="239" t="s">
        <v>201</v>
      </c>
      <c r="B56" s="240"/>
      <c r="C56" s="205"/>
      <c r="D56" s="241">
        <f>D6+D7+SUM(D9:D25)+SUM(D29:D55)</f>
        <v>7432</v>
      </c>
      <c r="E56" s="241">
        <f>SUM(E6:E25)+SUM(E29:E55)</f>
        <v>0</v>
      </c>
      <c r="F56" s="242">
        <f>G56+H56</f>
        <v>0</v>
      </c>
      <c r="G56" s="241">
        <f>SUM(G6:G25)+SUM(G29:G55)</f>
        <v>0</v>
      </c>
      <c r="H56" s="241">
        <f>SUM(H6:H25)+SUM(H29:H55)</f>
        <v>0</v>
      </c>
      <c r="I56" s="241">
        <f>SUM(I6:I25)+SUM(I29:I55)</f>
        <v>322</v>
      </c>
    </row>
    <row r="57" spans="1:9" ht="32.450000000000003" customHeight="1" x14ac:dyDescent="0.3">
      <c r="A57" s="243"/>
      <c r="B57" s="243"/>
      <c r="C57" s="243"/>
      <c r="D57" s="243"/>
      <c r="E57" s="243"/>
      <c r="F57" s="243"/>
      <c r="G57" s="243"/>
      <c r="H57" s="243"/>
      <c r="I57" s="243"/>
    </row>
    <row r="59" spans="1:9" x14ac:dyDescent="0.25">
      <c r="B59" s="244"/>
      <c r="C59" s="244"/>
    </row>
    <row r="60" spans="1:9" x14ac:dyDescent="0.25">
      <c r="B60" s="244"/>
      <c r="C60" s="244"/>
    </row>
    <row r="61" spans="1:9" x14ac:dyDescent="0.25">
      <c r="B61" s="244"/>
      <c r="C61" s="244"/>
    </row>
    <row r="62" spans="1:9" x14ac:dyDescent="0.25">
      <c r="A62" s="245"/>
      <c r="B62" s="244"/>
      <c r="C62" s="244"/>
    </row>
    <row r="63" spans="1:9" x14ac:dyDescent="0.25">
      <c r="A63" s="245"/>
      <c r="B63" s="246"/>
      <c r="C63" s="246"/>
    </row>
  </sheetData>
  <mergeCells count="20">
    <mergeCell ref="B1:I1"/>
    <mergeCell ref="A3:A5"/>
    <mergeCell ref="B3:B5"/>
    <mergeCell ref="C3:C5"/>
    <mergeCell ref="D3:D5"/>
    <mergeCell ref="E3:I3"/>
    <mergeCell ref="E4:E5"/>
    <mergeCell ref="F4:H4"/>
    <mergeCell ref="I4:I5"/>
    <mergeCell ref="A48:A50"/>
    <mergeCell ref="B48:B49"/>
    <mergeCell ref="A6:A9"/>
    <mergeCell ref="A18:A19"/>
    <mergeCell ref="B18:B19"/>
    <mergeCell ref="A22:A23"/>
    <mergeCell ref="A25:A28"/>
    <mergeCell ref="A29:A31"/>
    <mergeCell ref="A32:A34"/>
    <mergeCell ref="B32:B34"/>
    <mergeCell ref="A44:A45"/>
  </mergeCells>
  <pageMargins left="0.69930555555555596" right="0.2" top="0.36" bottom="0.75" header="0.3" footer="0.3"/>
  <pageSetup paperSize="9" scale="4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J63"/>
  <sheetViews>
    <sheetView topLeftCell="A34" zoomScale="60" zoomScaleNormal="60" workbookViewId="0">
      <selection activeCell="K34" sqref="K1:P1048576"/>
    </sheetView>
  </sheetViews>
  <sheetFormatPr defaultColWidth="35.140625" defaultRowHeight="15.75" x14ac:dyDescent="0.25"/>
  <cols>
    <col min="1" max="1" width="30.7109375" style="187" customWidth="1"/>
    <col min="2" max="2" width="35.140625" style="187" customWidth="1"/>
    <col min="3" max="3" width="30.28515625" style="187" customWidth="1"/>
    <col min="4" max="4" width="18.5703125" style="26" customWidth="1"/>
    <col min="5" max="5" width="19.42578125" style="26" customWidth="1"/>
    <col min="6" max="6" width="10.5703125" style="26" customWidth="1"/>
    <col min="7" max="7" width="12.28515625" style="26" customWidth="1"/>
    <col min="8" max="8" width="15.28515625" style="26" customWidth="1"/>
    <col min="9" max="9" width="18" style="26" customWidth="1"/>
    <col min="10" max="229" width="9.140625" style="26" customWidth="1"/>
    <col min="230" max="230" width="34" style="26" customWidth="1"/>
    <col min="231" max="231" width="11.28515625" style="26" customWidth="1"/>
    <col min="232" max="232" width="11" style="26" customWidth="1"/>
    <col min="233" max="239" width="9.140625" style="26" customWidth="1"/>
    <col min="240" max="241" width="10.7109375" style="26" customWidth="1"/>
    <col min="242" max="242" width="9.140625" style="26" customWidth="1"/>
    <col min="243" max="243" width="11.5703125" style="26" customWidth="1"/>
    <col min="244" max="244" width="13.7109375" style="26" customWidth="1"/>
    <col min="245" max="248" width="9.28515625" style="26" customWidth="1"/>
    <col min="249" max="249" width="30.7109375" style="26" customWidth="1"/>
    <col min="250" max="250" width="35.140625" style="26"/>
    <col min="251" max="251" width="30.7109375" style="26" customWidth="1"/>
    <col min="252" max="252" width="35.140625" style="26" customWidth="1"/>
    <col min="253" max="253" width="30.28515625" style="26" customWidth="1"/>
    <col min="254" max="254" width="18.5703125" style="26" customWidth="1"/>
    <col min="255" max="255" width="19.42578125" style="26" customWidth="1"/>
    <col min="256" max="256" width="10.5703125" style="26" customWidth="1"/>
    <col min="257" max="257" width="12.28515625" style="26" customWidth="1"/>
    <col min="258" max="258" width="15.28515625" style="26" customWidth="1"/>
    <col min="259" max="259" width="18" style="26" customWidth="1"/>
    <col min="260" max="260" width="9.140625" style="26" customWidth="1"/>
    <col min="261" max="266" width="0" style="26" hidden="1" customWidth="1"/>
    <col min="267" max="485" width="9.140625" style="26" customWidth="1"/>
    <col min="486" max="486" width="34" style="26" customWidth="1"/>
    <col min="487" max="487" width="11.28515625" style="26" customWidth="1"/>
    <col min="488" max="488" width="11" style="26" customWidth="1"/>
    <col min="489" max="495" width="9.140625" style="26" customWidth="1"/>
    <col min="496" max="497" width="10.7109375" style="26" customWidth="1"/>
    <col min="498" max="498" width="9.140625" style="26" customWidth="1"/>
    <col min="499" max="499" width="11.5703125" style="26" customWidth="1"/>
    <col min="500" max="500" width="13.7109375" style="26" customWidth="1"/>
    <col min="501" max="504" width="9.28515625" style="26" customWidth="1"/>
    <col min="505" max="505" width="30.7109375" style="26" customWidth="1"/>
    <col min="506" max="506" width="35.140625" style="26"/>
    <col min="507" max="507" width="30.7109375" style="26" customWidth="1"/>
    <col min="508" max="508" width="35.140625" style="26" customWidth="1"/>
    <col min="509" max="509" width="30.28515625" style="26" customWidth="1"/>
    <col min="510" max="510" width="18.5703125" style="26" customWidth="1"/>
    <col min="511" max="511" width="19.42578125" style="26" customWidth="1"/>
    <col min="512" max="512" width="10.5703125" style="26" customWidth="1"/>
    <col min="513" max="513" width="12.28515625" style="26" customWidth="1"/>
    <col min="514" max="514" width="15.28515625" style="26" customWidth="1"/>
    <col min="515" max="515" width="18" style="26" customWidth="1"/>
    <col min="516" max="516" width="9.140625" style="26" customWidth="1"/>
    <col min="517" max="522" width="0" style="26" hidden="1" customWidth="1"/>
    <col min="523" max="741" width="9.140625" style="26" customWidth="1"/>
    <col min="742" max="742" width="34" style="26" customWidth="1"/>
    <col min="743" max="743" width="11.28515625" style="26" customWidth="1"/>
    <col min="744" max="744" width="11" style="26" customWidth="1"/>
    <col min="745" max="751" width="9.140625" style="26" customWidth="1"/>
    <col min="752" max="753" width="10.7109375" style="26" customWidth="1"/>
    <col min="754" max="754" width="9.140625" style="26" customWidth="1"/>
    <col min="755" max="755" width="11.5703125" style="26" customWidth="1"/>
    <col min="756" max="756" width="13.7109375" style="26" customWidth="1"/>
    <col min="757" max="760" width="9.28515625" style="26" customWidth="1"/>
    <col min="761" max="761" width="30.7109375" style="26" customWidth="1"/>
    <col min="762" max="762" width="35.140625" style="26"/>
    <col min="763" max="763" width="30.7109375" style="26" customWidth="1"/>
    <col min="764" max="764" width="35.140625" style="26" customWidth="1"/>
    <col min="765" max="765" width="30.28515625" style="26" customWidth="1"/>
    <col min="766" max="766" width="18.5703125" style="26" customWidth="1"/>
    <col min="767" max="767" width="19.42578125" style="26" customWidth="1"/>
    <col min="768" max="768" width="10.5703125" style="26" customWidth="1"/>
    <col min="769" max="769" width="12.28515625" style="26" customWidth="1"/>
    <col min="770" max="770" width="15.28515625" style="26" customWidth="1"/>
    <col min="771" max="771" width="18" style="26" customWidth="1"/>
    <col min="772" max="772" width="9.140625" style="26" customWidth="1"/>
    <col min="773" max="778" width="0" style="26" hidden="1" customWidth="1"/>
    <col min="779" max="997" width="9.140625" style="26" customWidth="1"/>
    <col min="998" max="998" width="34" style="26" customWidth="1"/>
    <col min="999" max="999" width="11.28515625" style="26" customWidth="1"/>
    <col min="1000" max="1000" width="11" style="26" customWidth="1"/>
    <col min="1001" max="1007" width="9.140625" style="26" customWidth="1"/>
    <col min="1008" max="1009" width="10.7109375" style="26" customWidth="1"/>
    <col min="1010" max="1010" width="9.140625" style="26" customWidth="1"/>
    <col min="1011" max="1011" width="11.5703125" style="26" customWidth="1"/>
    <col min="1012" max="1012" width="13.7109375" style="26" customWidth="1"/>
    <col min="1013" max="1016" width="9.28515625" style="26" customWidth="1"/>
    <col min="1017" max="1017" width="30.7109375" style="26" customWidth="1"/>
    <col min="1018" max="1018" width="35.140625" style="26"/>
    <col min="1019" max="1019" width="30.7109375" style="26" customWidth="1"/>
    <col min="1020" max="1020" width="35.140625" style="26" customWidth="1"/>
    <col min="1021" max="1021" width="30.28515625" style="26" customWidth="1"/>
    <col min="1022" max="1022" width="18.5703125" style="26" customWidth="1"/>
    <col min="1023" max="1023" width="19.42578125" style="26" customWidth="1"/>
    <col min="1024" max="1024" width="10.5703125" style="26" customWidth="1"/>
    <col min="1025" max="1025" width="12.28515625" style="26" customWidth="1"/>
    <col min="1026" max="1026" width="15.28515625" style="26" customWidth="1"/>
    <col min="1027" max="1027" width="18" style="26" customWidth="1"/>
    <col min="1028" max="1028" width="9.140625" style="26" customWidth="1"/>
    <col min="1029" max="1034" width="0" style="26" hidden="1" customWidth="1"/>
    <col min="1035" max="1253" width="9.140625" style="26" customWidth="1"/>
    <col min="1254" max="1254" width="34" style="26" customWidth="1"/>
    <col min="1255" max="1255" width="11.28515625" style="26" customWidth="1"/>
    <col min="1256" max="1256" width="11" style="26" customWidth="1"/>
    <col min="1257" max="1263" width="9.140625" style="26" customWidth="1"/>
    <col min="1264" max="1265" width="10.7109375" style="26" customWidth="1"/>
    <col min="1266" max="1266" width="9.140625" style="26" customWidth="1"/>
    <col min="1267" max="1267" width="11.5703125" style="26" customWidth="1"/>
    <col min="1268" max="1268" width="13.7109375" style="26" customWidth="1"/>
    <col min="1269" max="1272" width="9.28515625" style="26" customWidth="1"/>
    <col min="1273" max="1273" width="30.7109375" style="26" customWidth="1"/>
    <col min="1274" max="1274" width="35.140625" style="26"/>
    <col min="1275" max="1275" width="30.7109375" style="26" customWidth="1"/>
    <col min="1276" max="1276" width="35.140625" style="26" customWidth="1"/>
    <col min="1277" max="1277" width="30.28515625" style="26" customWidth="1"/>
    <col min="1278" max="1278" width="18.5703125" style="26" customWidth="1"/>
    <col min="1279" max="1279" width="19.42578125" style="26" customWidth="1"/>
    <col min="1280" max="1280" width="10.5703125" style="26" customWidth="1"/>
    <col min="1281" max="1281" width="12.28515625" style="26" customWidth="1"/>
    <col min="1282" max="1282" width="15.28515625" style="26" customWidth="1"/>
    <col min="1283" max="1283" width="18" style="26" customWidth="1"/>
    <col min="1284" max="1284" width="9.140625" style="26" customWidth="1"/>
    <col min="1285" max="1290" width="0" style="26" hidden="1" customWidth="1"/>
    <col min="1291" max="1509" width="9.140625" style="26" customWidth="1"/>
    <col min="1510" max="1510" width="34" style="26" customWidth="1"/>
    <col min="1511" max="1511" width="11.28515625" style="26" customWidth="1"/>
    <col min="1512" max="1512" width="11" style="26" customWidth="1"/>
    <col min="1513" max="1519" width="9.140625" style="26" customWidth="1"/>
    <col min="1520" max="1521" width="10.7109375" style="26" customWidth="1"/>
    <col min="1522" max="1522" width="9.140625" style="26" customWidth="1"/>
    <col min="1523" max="1523" width="11.5703125" style="26" customWidth="1"/>
    <col min="1524" max="1524" width="13.7109375" style="26" customWidth="1"/>
    <col min="1525" max="1528" width="9.28515625" style="26" customWidth="1"/>
    <col min="1529" max="1529" width="30.7109375" style="26" customWidth="1"/>
    <col min="1530" max="1530" width="35.140625" style="26"/>
    <col min="1531" max="1531" width="30.7109375" style="26" customWidth="1"/>
    <col min="1532" max="1532" width="35.140625" style="26" customWidth="1"/>
    <col min="1533" max="1533" width="30.28515625" style="26" customWidth="1"/>
    <col min="1534" max="1534" width="18.5703125" style="26" customWidth="1"/>
    <col min="1535" max="1535" width="19.42578125" style="26" customWidth="1"/>
    <col min="1536" max="1536" width="10.5703125" style="26" customWidth="1"/>
    <col min="1537" max="1537" width="12.28515625" style="26" customWidth="1"/>
    <col min="1538" max="1538" width="15.28515625" style="26" customWidth="1"/>
    <col min="1539" max="1539" width="18" style="26" customWidth="1"/>
    <col min="1540" max="1540" width="9.140625" style="26" customWidth="1"/>
    <col min="1541" max="1546" width="0" style="26" hidden="1" customWidth="1"/>
    <col min="1547" max="1765" width="9.140625" style="26" customWidth="1"/>
    <col min="1766" max="1766" width="34" style="26" customWidth="1"/>
    <col min="1767" max="1767" width="11.28515625" style="26" customWidth="1"/>
    <col min="1768" max="1768" width="11" style="26" customWidth="1"/>
    <col min="1769" max="1775" width="9.140625" style="26" customWidth="1"/>
    <col min="1776" max="1777" width="10.7109375" style="26" customWidth="1"/>
    <col min="1778" max="1778" width="9.140625" style="26" customWidth="1"/>
    <col min="1779" max="1779" width="11.5703125" style="26" customWidth="1"/>
    <col min="1780" max="1780" width="13.7109375" style="26" customWidth="1"/>
    <col min="1781" max="1784" width="9.28515625" style="26" customWidth="1"/>
    <col min="1785" max="1785" width="30.7109375" style="26" customWidth="1"/>
    <col min="1786" max="1786" width="35.140625" style="26"/>
    <col min="1787" max="1787" width="30.7109375" style="26" customWidth="1"/>
    <col min="1788" max="1788" width="35.140625" style="26" customWidth="1"/>
    <col min="1789" max="1789" width="30.28515625" style="26" customWidth="1"/>
    <col min="1790" max="1790" width="18.5703125" style="26" customWidth="1"/>
    <col min="1791" max="1791" width="19.42578125" style="26" customWidth="1"/>
    <col min="1792" max="1792" width="10.5703125" style="26" customWidth="1"/>
    <col min="1793" max="1793" width="12.28515625" style="26" customWidth="1"/>
    <col min="1794" max="1794" width="15.28515625" style="26" customWidth="1"/>
    <col min="1795" max="1795" width="18" style="26" customWidth="1"/>
    <col min="1796" max="1796" width="9.140625" style="26" customWidth="1"/>
    <col min="1797" max="1802" width="0" style="26" hidden="1" customWidth="1"/>
    <col min="1803" max="2021" width="9.140625" style="26" customWidth="1"/>
    <col min="2022" max="2022" width="34" style="26" customWidth="1"/>
    <col min="2023" max="2023" width="11.28515625" style="26" customWidth="1"/>
    <col min="2024" max="2024" width="11" style="26" customWidth="1"/>
    <col min="2025" max="2031" width="9.140625" style="26" customWidth="1"/>
    <col min="2032" max="2033" width="10.7109375" style="26" customWidth="1"/>
    <col min="2034" max="2034" width="9.140625" style="26" customWidth="1"/>
    <col min="2035" max="2035" width="11.5703125" style="26" customWidth="1"/>
    <col min="2036" max="2036" width="13.7109375" style="26" customWidth="1"/>
    <col min="2037" max="2040" width="9.28515625" style="26" customWidth="1"/>
    <col min="2041" max="2041" width="30.7109375" style="26" customWidth="1"/>
    <col min="2042" max="2042" width="35.140625" style="26"/>
    <col min="2043" max="2043" width="30.7109375" style="26" customWidth="1"/>
    <col min="2044" max="2044" width="35.140625" style="26" customWidth="1"/>
    <col min="2045" max="2045" width="30.28515625" style="26" customWidth="1"/>
    <col min="2046" max="2046" width="18.5703125" style="26" customWidth="1"/>
    <col min="2047" max="2047" width="19.42578125" style="26" customWidth="1"/>
    <col min="2048" max="2048" width="10.5703125" style="26" customWidth="1"/>
    <col min="2049" max="2049" width="12.28515625" style="26" customWidth="1"/>
    <col min="2050" max="2050" width="15.28515625" style="26" customWidth="1"/>
    <col min="2051" max="2051" width="18" style="26" customWidth="1"/>
    <col min="2052" max="2052" width="9.140625" style="26" customWidth="1"/>
    <col min="2053" max="2058" width="0" style="26" hidden="1" customWidth="1"/>
    <col min="2059" max="2277" width="9.140625" style="26" customWidth="1"/>
    <col min="2278" max="2278" width="34" style="26" customWidth="1"/>
    <col min="2279" max="2279" width="11.28515625" style="26" customWidth="1"/>
    <col min="2280" max="2280" width="11" style="26" customWidth="1"/>
    <col min="2281" max="2287" width="9.140625" style="26" customWidth="1"/>
    <col min="2288" max="2289" width="10.7109375" style="26" customWidth="1"/>
    <col min="2290" max="2290" width="9.140625" style="26" customWidth="1"/>
    <col min="2291" max="2291" width="11.5703125" style="26" customWidth="1"/>
    <col min="2292" max="2292" width="13.7109375" style="26" customWidth="1"/>
    <col min="2293" max="2296" width="9.28515625" style="26" customWidth="1"/>
    <col min="2297" max="2297" width="30.7109375" style="26" customWidth="1"/>
    <col min="2298" max="2298" width="35.140625" style="26"/>
    <col min="2299" max="2299" width="30.7109375" style="26" customWidth="1"/>
    <col min="2300" max="2300" width="35.140625" style="26" customWidth="1"/>
    <col min="2301" max="2301" width="30.28515625" style="26" customWidth="1"/>
    <col min="2302" max="2302" width="18.5703125" style="26" customWidth="1"/>
    <col min="2303" max="2303" width="19.42578125" style="26" customWidth="1"/>
    <col min="2304" max="2304" width="10.5703125" style="26" customWidth="1"/>
    <col min="2305" max="2305" width="12.28515625" style="26" customWidth="1"/>
    <col min="2306" max="2306" width="15.28515625" style="26" customWidth="1"/>
    <col min="2307" max="2307" width="18" style="26" customWidth="1"/>
    <col min="2308" max="2308" width="9.140625" style="26" customWidth="1"/>
    <col min="2309" max="2314" width="0" style="26" hidden="1" customWidth="1"/>
    <col min="2315" max="2533" width="9.140625" style="26" customWidth="1"/>
    <col min="2534" max="2534" width="34" style="26" customWidth="1"/>
    <col min="2535" max="2535" width="11.28515625" style="26" customWidth="1"/>
    <col min="2536" max="2536" width="11" style="26" customWidth="1"/>
    <col min="2537" max="2543" width="9.140625" style="26" customWidth="1"/>
    <col min="2544" max="2545" width="10.7109375" style="26" customWidth="1"/>
    <col min="2546" max="2546" width="9.140625" style="26" customWidth="1"/>
    <col min="2547" max="2547" width="11.5703125" style="26" customWidth="1"/>
    <col min="2548" max="2548" width="13.7109375" style="26" customWidth="1"/>
    <col min="2549" max="2552" width="9.28515625" style="26" customWidth="1"/>
    <col min="2553" max="2553" width="30.7109375" style="26" customWidth="1"/>
    <col min="2554" max="2554" width="35.140625" style="26"/>
    <col min="2555" max="2555" width="30.7109375" style="26" customWidth="1"/>
    <col min="2556" max="2556" width="35.140625" style="26" customWidth="1"/>
    <col min="2557" max="2557" width="30.28515625" style="26" customWidth="1"/>
    <col min="2558" max="2558" width="18.5703125" style="26" customWidth="1"/>
    <col min="2559" max="2559" width="19.42578125" style="26" customWidth="1"/>
    <col min="2560" max="2560" width="10.5703125" style="26" customWidth="1"/>
    <col min="2561" max="2561" width="12.28515625" style="26" customWidth="1"/>
    <col min="2562" max="2562" width="15.28515625" style="26" customWidth="1"/>
    <col min="2563" max="2563" width="18" style="26" customWidth="1"/>
    <col min="2564" max="2564" width="9.140625" style="26" customWidth="1"/>
    <col min="2565" max="2570" width="0" style="26" hidden="1" customWidth="1"/>
    <col min="2571" max="2789" width="9.140625" style="26" customWidth="1"/>
    <col min="2790" max="2790" width="34" style="26" customWidth="1"/>
    <col min="2791" max="2791" width="11.28515625" style="26" customWidth="1"/>
    <col min="2792" max="2792" width="11" style="26" customWidth="1"/>
    <col min="2793" max="2799" width="9.140625" style="26" customWidth="1"/>
    <col min="2800" max="2801" width="10.7109375" style="26" customWidth="1"/>
    <col min="2802" max="2802" width="9.140625" style="26" customWidth="1"/>
    <col min="2803" max="2803" width="11.5703125" style="26" customWidth="1"/>
    <col min="2804" max="2804" width="13.7109375" style="26" customWidth="1"/>
    <col min="2805" max="2808" width="9.28515625" style="26" customWidth="1"/>
    <col min="2809" max="2809" width="30.7109375" style="26" customWidth="1"/>
    <col min="2810" max="2810" width="35.140625" style="26"/>
    <col min="2811" max="2811" width="30.7109375" style="26" customWidth="1"/>
    <col min="2812" max="2812" width="35.140625" style="26" customWidth="1"/>
    <col min="2813" max="2813" width="30.28515625" style="26" customWidth="1"/>
    <col min="2814" max="2814" width="18.5703125" style="26" customWidth="1"/>
    <col min="2815" max="2815" width="19.42578125" style="26" customWidth="1"/>
    <col min="2816" max="2816" width="10.5703125" style="26" customWidth="1"/>
    <col min="2817" max="2817" width="12.28515625" style="26" customWidth="1"/>
    <col min="2818" max="2818" width="15.28515625" style="26" customWidth="1"/>
    <col min="2819" max="2819" width="18" style="26" customWidth="1"/>
    <col min="2820" max="2820" width="9.140625" style="26" customWidth="1"/>
    <col min="2821" max="2826" width="0" style="26" hidden="1" customWidth="1"/>
    <col min="2827" max="3045" width="9.140625" style="26" customWidth="1"/>
    <col min="3046" max="3046" width="34" style="26" customWidth="1"/>
    <col min="3047" max="3047" width="11.28515625" style="26" customWidth="1"/>
    <col min="3048" max="3048" width="11" style="26" customWidth="1"/>
    <col min="3049" max="3055" width="9.140625" style="26" customWidth="1"/>
    <col min="3056" max="3057" width="10.7109375" style="26" customWidth="1"/>
    <col min="3058" max="3058" width="9.140625" style="26" customWidth="1"/>
    <col min="3059" max="3059" width="11.5703125" style="26" customWidth="1"/>
    <col min="3060" max="3060" width="13.7109375" style="26" customWidth="1"/>
    <col min="3061" max="3064" width="9.28515625" style="26" customWidth="1"/>
    <col min="3065" max="3065" width="30.7109375" style="26" customWidth="1"/>
    <col min="3066" max="3066" width="35.140625" style="26"/>
    <col min="3067" max="3067" width="30.7109375" style="26" customWidth="1"/>
    <col min="3068" max="3068" width="35.140625" style="26" customWidth="1"/>
    <col min="3069" max="3069" width="30.28515625" style="26" customWidth="1"/>
    <col min="3070" max="3070" width="18.5703125" style="26" customWidth="1"/>
    <col min="3071" max="3071" width="19.42578125" style="26" customWidth="1"/>
    <col min="3072" max="3072" width="10.5703125" style="26" customWidth="1"/>
    <col min="3073" max="3073" width="12.28515625" style="26" customWidth="1"/>
    <col min="3074" max="3074" width="15.28515625" style="26" customWidth="1"/>
    <col min="3075" max="3075" width="18" style="26" customWidth="1"/>
    <col min="3076" max="3076" width="9.140625" style="26" customWidth="1"/>
    <col min="3077" max="3082" width="0" style="26" hidden="1" customWidth="1"/>
    <col min="3083" max="3301" width="9.140625" style="26" customWidth="1"/>
    <col min="3302" max="3302" width="34" style="26" customWidth="1"/>
    <col min="3303" max="3303" width="11.28515625" style="26" customWidth="1"/>
    <col min="3304" max="3304" width="11" style="26" customWidth="1"/>
    <col min="3305" max="3311" width="9.140625" style="26" customWidth="1"/>
    <col min="3312" max="3313" width="10.7109375" style="26" customWidth="1"/>
    <col min="3314" max="3314" width="9.140625" style="26" customWidth="1"/>
    <col min="3315" max="3315" width="11.5703125" style="26" customWidth="1"/>
    <col min="3316" max="3316" width="13.7109375" style="26" customWidth="1"/>
    <col min="3317" max="3320" width="9.28515625" style="26" customWidth="1"/>
    <col min="3321" max="3321" width="30.7109375" style="26" customWidth="1"/>
    <col min="3322" max="3322" width="35.140625" style="26"/>
    <col min="3323" max="3323" width="30.7109375" style="26" customWidth="1"/>
    <col min="3324" max="3324" width="35.140625" style="26" customWidth="1"/>
    <col min="3325" max="3325" width="30.28515625" style="26" customWidth="1"/>
    <col min="3326" max="3326" width="18.5703125" style="26" customWidth="1"/>
    <col min="3327" max="3327" width="19.42578125" style="26" customWidth="1"/>
    <col min="3328" max="3328" width="10.5703125" style="26" customWidth="1"/>
    <col min="3329" max="3329" width="12.28515625" style="26" customWidth="1"/>
    <col min="3330" max="3330" width="15.28515625" style="26" customWidth="1"/>
    <col min="3331" max="3331" width="18" style="26" customWidth="1"/>
    <col min="3332" max="3332" width="9.140625" style="26" customWidth="1"/>
    <col min="3333" max="3338" width="0" style="26" hidden="1" customWidth="1"/>
    <col min="3339" max="3557" width="9.140625" style="26" customWidth="1"/>
    <col min="3558" max="3558" width="34" style="26" customWidth="1"/>
    <col min="3559" max="3559" width="11.28515625" style="26" customWidth="1"/>
    <col min="3560" max="3560" width="11" style="26" customWidth="1"/>
    <col min="3561" max="3567" width="9.140625" style="26" customWidth="1"/>
    <col min="3568" max="3569" width="10.7109375" style="26" customWidth="1"/>
    <col min="3570" max="3570" width="9.140625" style="26" customWidth="1"/>
    <col min="3571" max="3571" width="11.5703125" style="26" customWidth="1"/>
    <col min="3572" max="3572" width="13.7109375" style="26" customWidth="1"/>
    <col min="3573" max="3576" width="9.28515625" style="26" customWidth="1"/>
    <col min="3577" max="3577" width="30.7109375" style="26" customWidth="1"/>
    <col min="3578" max="3578" width="35.140625" style="26"/>
    <col min="3579" max="3579" width="30.7109375" style="26" customWidth="1"/>
    <col min="3580" max="3580" width="35.140625" style="26" customWidth="1"/>
    <col min="3581" max="3581" width="30.28515625" style="26" customWidth="1"/>
    <col min="3582" max="3582" width="18.5703125" style="26" customWidth="1"/>
    <col min="3583" max="3583" width="19.42578125" style="26" customWidth="1"/>
    <col min="3584" max="3584" width="10.5703125" style="26" customWidth="1"/>
    <col min="3585" max="3585" width="12.28515625" style="26" customWidth="1"/>
    <col min="3586" max="3586" width="15.28515625" style="26" customWidth="1"/>
    <col min="3587" max="3587" width="18" style="26" customWidth="1"/>
    <col min="3588" max="3588" width="9.140625" style="26" customWidth="1"/>
    <col min="3589" max="3594" width="0" style="26" hidden="1" customWidth="1"/>
    <col min="3595" max="3813" width="9.140625" style="26" customWidth="1"/>
    <col min="3814" max="3814" width="34" style="26" customWidth="1"/>
    <col min="3815" max="3815" width="11.28515625" style="26" customWidth="1"/>
    <col min="3816" max="3816" width="11" style="26" customWidth="1"/>
    <col min="3817" max="3823" width="9.140625" style="26" customWidth="1"/>
    <col min="3824" max="3825" width="10.7109375" style="26" customWidth="1"/>
    <col min="3826" max="3826" width="9.140625" style="26" customWidth="1"/>
    <col min="3827" max="3827" width="11.5703125" style="26" customWidth="1"/>
    <col min="3828" max="3828" width="13.7109375" style="26" customWidth="1"/>
    <col min="3829" max="3832" width="9.28515625" style="26" customWidth="1"/>
    <col min="3833" max="3833" width="30.7109375" style="26" customWidth="1"/>
    <col min="3834" max="3834" width="35.140625" style="26"/>
    <col min="3835" max="3835" width="30.7109375" style="26" customWidth="1"/>
    <col min="3836" max="3836" width="35.140625" style="26" customWidth="1"/>
    <col min="3837" max="3837" width="30.28515625" style="26" customWidth="1"/>
    <col min="3838" max="3838" width="18.5703125" style="26" customWidth="1"/>
    <col min="3839" max="3839" width="19.42578125" style="26" customWidth="1"/>
    <col min="3840" max="3840" width="10.5703125" style="26" customWidth="1"/>
    <col min="3841" max="3841" width="12.28515625" style="26" customWidth="1"/>
    <col min="3842" max="3842" width="15.28515625" style="26" customWidth="1"/>
    <col min="3843" max="3843" width="18" style="26" customWidth="1"/>
    <col min="3844" max="3844" width="9.140625" style="26" customWidth="1"/>
    <col min="3845" max="3850" width="0" style="26" hidden="1" customWidth="1"/>
    <col min="3851" max="4069" width="9.140625" style="26" customWidth="1"/>
    <col min="4070" max="4070" width="34" style="26" customWidth="1"/>
    <col min="4071" max="4071" width="11.28515625" style="26" customWidth="1"/>
    <col min="4072" max="4072" width="11" style="26" customWidth="1"/>
    <col min="4073" max="4079" width="9.140625" style="26" customWidth="1"/>
    <col min="4080" max="4081" width="10.7109375" style="26" customWidth="1"/>
    <col min="4082" max="4082" width="9.140625" style="26" customWidth="1"/>
    <col min="4083" max="4083" width="11.5703125" style="26" customWidth="1"/>
    <col min="4084" max="4084" width="13.7109375" style="26" customWidth="1"/>
    <col min="4085" max="4088" width="9.28515625" style="26" customWidth="1"/>
    <col min="4089" max="4089" width="30.7109375" style="26" customWidth="1"/>
    <col min="4090" max="4090" width="35.140625" style="26"/>
    <col min="4091" max="4091" width="30.7109375" style="26" customWidth="1"/>
    <col min="4092" max="4092" width="35.140625" style="26" customWidth="1"/>
    <col min="4093" max="4093" width="30.28515625" style="26" customWidth="1"/>
    <col min="4094" max="4094" width="18.5703125" style="26" customWidth="1"/>
    <col min="4095" max="4095" width="19.42578125" style="26" customWidth="1"/>
    <col min="4096" max="4096" width="10.5703125" style="26" customWidth="1"/>
    <col min="4097" max="4097" width="12.28515625" style="26" customWidth="1"/>
    <col min="4098" max="4098" width="15.28515625" style="26" customWidth="1"/>
    <col min="4099" max="4099" width="18" style="26" customWidth="1"/>
    <col min="4100" max="4100" width="9.140625" style="26" customWidth="1"/>
    <col min="4101" max="4106" width="0" style="26" hidden="1" customWidth="1"/>
    <col min="4107" max="4325" width="9.140625" style="26" customWidth="1"/>
    <col min="4326" max="4326" width="34" style="26" customWidth="1"/>
    <col min="4327" max="4327" width="11.28515625" style="26" customWidth="1"/>
    <col min="4328" max="4328" width="11" style="26" customWidth="1"/>
    <col min="4329" max="4335" width="9.140625" style="26" customWidth="1"/>
    <col min="4336" max="4337" width="10.7109375" style="26" customWidth="1"/>
    <col min="4338" max="4338" width="9.140625" style="26" customWidth="1"/>
    <col min="4339" max="4339" width="11.5703125" style="26" customWidth="1"/>
    <col min="4340" max="4340" width="13.7109375" style="26" customWidth="1"/>
    <col min="4341" max="4344" width="9.28515625" style="26" customWidth="1"/>
    <col min="4345" max="4345" width="30.7109375" style="26" customWidth="1"/>
    <col min="4346" max="4346" width="35.140625" style="26"/>
    <col min="4347" max="4347" width="30.7109375" style="26" customWidth="1"/>
    <col min="4348" max="4348" width="35.140625" style="26" customWidth="1"/>
    <col min="4349" max="4349" width="30.28515625" style="26" customWidth="1"/>
    <col min="4350" max="4350" width="18.5703125" style="26" customWidth="1"/>
    <col min="4351" max="4351" width="19.42578125" style="26" customWidth="1"/>
    <col min="4352" max="4352" width="10.5703125" style="26" customWidth="1"/>
    <col min="4353" max="4353" width="12.28515625" style="26" customWidth="1"/>
    <col min="4354" max="4354" width="15.28515625" style="26" customWidth="1"/>
    <col min="4355" max="4355" width="18" style="26" customWidth="1"/>
    <col min="4356" max="4356" width="9.140625" style="26" customWidth="1"/>
    <col min="4357" max="4362" width="0" style="26" hidden="1" customWidth="1"/>
    <col min="4363" max="4581" width="9.140625" style="26" customWidth="1"/>
    <col min="4582" max="4582" width="34" style="26" customWidth="1"/>
    <col min="4583" max="4583" width="11.28515625" style="26" customWidth="1"/>
    <col min="4584" max="4584" width="11" style="26" customWidth="1"/>
    <col min="4585" max="4591" width="9.140625" style="26" customWidth="1"/>
    <col min="4592" max="4593" width="10.7109375" style="26" customWidth="1"/>
    <col min="4594" max="4594" width="9.140625" style="26" customWidth="1"/>
    <col min="4595" max="4595" width="11.5703125" style="26" customWidth="1"/>
    <col min="4596" max="4596" width="13.7109375" style="26" customWidth="1"/>
    <col min="4597" max="4600" width="9.28515625" style="26" customWidth="1"/>
    <col min="4601" max="4601" width="30.7109375" style="26" customWidth="1"/>
    <col min="4602" max="4602" width="35.140625" style="26"/>
    <col min="4603" max="4603" width="30.7109375" style="26" customWidth="1"/>
    <col min="4604" max="4604" width="35.140625" style="26" customWidth="1"/>
    <col min="4605" max="4605" width="30.28515625" style="26" customWidth="1"/>
    <col min="4606" max="4606" width="18.5703125" style="26" customWidth="1"/>
    <col min="4607" max="4607" width="19.42578125" style="26" customWidth="1"/>
    <col min="4608" max="4608" width="10.5703125" style="26" customWidth="1"/>
    <col min="4609" max="4609" width="12.28515625" style="26" customWidth="1"/>
    <col min="4610" max="4610" width="15.28515625" style="26" customWidth="1"/>
    <col min="4611" max="4611" width="18" style="26" customWidth="1"/>
    <col min="4612" max="4612" width="9.140625" style="26" customWidth="1"/>
    <col min="4613" max="4618" width="0" style="26" hidden="1" customWidth="1"/>
    <col min="4619" max="4837" width="9.140625" style="26" customWidth="1"/>
    <col min="4838" max="4838" width="34" style="26" customWidth="1"/>
    <col min="4839" max="4839" width="11.28515625" style="26" customWidth="1"/>
    <col min="4840" max="4840" width="11" style="26" customWidth="1"/>
    <col min="4841" max="4847" width="9.140625" style="26" customWidth="1"/>
    <col min="4848" max="4849" width="10.7109375" style="26" customWidth="1"/>
    <col min="4850" max="4850" width="9.140625" style="26" customWidth="1"/>
    <col min="4851" max="4851" width="11.5703125" style="26" customWidth="1"/>
    <col min="4852" max="4852" width="13.7109375" style="26" customWidth="1"/>
    <col min="4853" max="4856" width="9.28515625" style="26" customWidth="1"/>
    <col min="4857" max="4857" width="30.7109375" style="26" customWidth="1"/>
    <col min="4858" max="4858" width="35.140625" style="26"/>
    <col min="4859" max="4859" width="30.7109375" style="26" customWidth="1"/>
    <col min="4860" max="4860" width="35.140625" style="26" customWidth="1"/>
    <col min="4861" max="4861" width="30.28515625" style="26" customWidth="1"/>
    <col min="4862" max="4862" width="18.5703125" style="26" customWidth="1"/>
    <col min="4863" max="4863" width="19.42578125" style="26" customWidth="1"/>
    <col min="4864" max="4864" width="10.5703125" style="26" customWidth="1"/>
    <col min="4865" max="4865" width="12.28515625" style="26" customWidth="1"/>
    <col min="4866" max="4866" width="15.28515625" style="26" customWidth="1"/>
    <col min="4867" max="4867" width="18" style="26" customWidth="1"/>
    <col min="4868" max="4868" width="9.140625" style="26" customWidth="1"/>
    <col min="4869" max="4874" width="0" style="26" hidden="1" customWidth="1"/>
    <col min="4875" max="5093" width="9.140625" style="26" customWidth="1"/>
    <col min="5094" max="5094" width="34" style="26" customWidth="1"/>
    <col min="5095" max="5095" width="11.28515625" style="26" customWidth="1"/>
    <col min="5096" max="5096" width="11" style="26" customWidth="1"/>
    <col min="5097" max="5103" width="9.140625" style="26" customWidth="1"/>
    <col min="5104" max="5105" width="10.7109375" style="26" customWidth="1"/>
    <col min="5106" max="5106" width="9.140625" style="26" customWidth="1"/>
    <col min="5107" max="5107" width="11.5703125" style="26" customWidth="1"/>
    <col min="5108" max="5108" width="13.7109375" style="26" customWidth="1"/>
    <col min="5109" max="5112" width="9.28515625" style="26" customWidth="1"/>
    <col min="5113" max="5113" width="30.7109375" style="26" customWidth="1"/>
    <col min="5114" max="5114" width="35.140625" style="26"/>
    <col min="5115" max="5115" width="30.7109375" style="26" customWidth="1"/>
    <col min="5116" max="5116" width="35.140625" style="26" customWidth="1"/>
    <col min="5117" max="5117" width="30.28515625" style="26" customWidth="1"/>
    <col min="5118" max="5118" width="18.5703125" style="26" customWidth="1"/>
    <col min="5119" max="5119" width="19.42578125" style="26" customWidth="1"/>
    <col min="5120" max="5120" width="10.5703125" style="26" customWidth="1"/>
    <col min="5121" max="5121" width="12.28515625" style="26" customWidth="1"/>
    <col min="5122" max="5122" width="15.28515625" style="26" customWidth="1"/>
    <col min="5123" max="5123" width="18" style="26" customWidth="1"/>
    <col min="5124" max="5124" width="9.140625" style="26" customWidth="1"/>
    <col min="5125" max="5130" width="0" style="26" hidden="1" customWidth="1"/>
    <col min="5131" max="5349" width="9.140625" style="26" customWidth="1"/>
    <col min="5350" max="5350" width="34" style="26" customWidth="1"/>
    <col min="5351" max="5351" width="11.28515625" style="26" customWidth="1"/>
    <col min="5352" max="5352" width="11" style="26" customWidth="1"/>
    <col min="5353" max="5359" width="9.140625" style="26" customWidth="1"/>
    <col min="5360" max="5361" width="10.7109375" style="26" customWidth="1"/>
    <col min="5362" max="5362" width="9.140625" style="26" customWidth="1"/>
    <col min="5363" max="5363" width="11.5703125" style="26" customWidth="1"/>
    <col min="5364" max="5364" width="13.7109375" style="26" customWidth="1"/>
    <col min="5365" max="5368" width="9.28515625" style="26" customWidth="1"/>
    <col min="5369" max="5369" width="30.7109375" style="26" customWidth="1"/>
    <col min="5370" max="5370" width="35.140625" style="26"/>
    <col min="5371" max="5371" width="30.7109375" style="26" customWidth="1"/>
    <col min="5372" max="5372" width="35.140625" style="26" customWidth="1"/>
    <col min="5373" max="5373" width="30.28515625" style="26" customWidth="1"/>
    <col min="5374" max="5374" width="18.5703125" style="26" customWidth="1"/>
    <col min="5375" max="5375" width="19.42578125" style="26" customWidth="1"/>
    <col min="5376" max="5376" width="10.5703125" style="26" customWidth="1"/>
    <col min="5377" max="5377" width="12.28515625" style="26" customWidth="1"/>
    <col min="5378" max="5378" width="15.28515625" style="26" customWidth="1"/>
    <col min="5379" max="5379" width="18" style="26" customWidth="1"/>
    <col min="5380" max="5380" width="9.140625" style="26" customWidth="1"/>
    <col min="5381" max="5386" width="0" style="26" hidden="1" customWidth="1"/>
    <col min="5387" max="5605" width="9.140625" style="26" customWidth="1"/>
    <col min="5606" max="5606" width="34" style="26" customWidth="1"/>
    <col min="5607" max="5607" width="11.28515625" style="26" customWidth="1"/>
    <col min="5608" max="5608" width="11" style="26" customWidth="1"/>
    <col min="5609" max="5615" width="9.140625" style="26" customWidth="1"/>
    <col min="5616" max="5617" width="10.7109375" style="26" customWidth="1"/>
    <col min="5618" max="5618" width="9.140625" style="26" customWidth="1"/>
    <col min="5619" max="5619" width="11.5703125" style="26" customWidth="1"/>
    <col min="5620" max="5620" width="13.7109375" style="26" customWidth="1"/>
    <col min="5621" max="5624" width="9.28515625" style="26" customWidth="1"/>
    <col min="5625" max="5625" width="30.7109375" style="26" customWidth="1"/>
    <col min="5626" max="5626" width="35.140625" style="26"/>
    <col min="5627" max="5627" width="30.7109375" style="26" customWidth="1"/>
    <col min="5628" max="5628" width="35.140625" style="26" customWidth="1"/>
    <col min="5629" max="5629" width="30.28515625" style="26" customWidth="1"/>
    <col min="5630" max="5630" width="18.5703125" style="26" customWidth="1"/>
    <col min="5631" max="5631" width="19.42578125" style="26" customWidth="1"/>
    <col min="5632" max="5632" width="10.5703125" style="26" customWidth="1"/>
    <col min="5633" max="5633" width="12.28515625" style="26" customWidth="1"/>
    <col min="5634" max="5634" width="15.28515625" style="26" customWidth="1"/>
    <col min="5635" max="5635" width="18" style="26" customWidth="1"/>
    <col min="5636" max="5636" width="9.140625" style="26" customWidth="1"/>
    <col min="5637" max="5642" width="0" style="26" hidden="1" customWidth="1"/>
    <col min="5643" max="5861" width="9.140625" style="26" customWidth="1"/>
    <col min="5862" max="5862" width="34" style="26" customWidth="1"/>
    <col min="5863" max="5863" width="11.28515625" style="26" customWidth="1"/>
    <col min="5864" max="5864" width="11" style="26" customWidth="1"/>
    <col min="5865" max="5871" width="9.140625" style="26" customWidth="1"/>
    <col min="5872" max="5873" width="10.7109375" style="26" customWidth="1"/>
    <col min="5874" max="5874" width="9.140625" style="26" customWidth="1"/>
    <col min="5875" max="5875" width="11.5703125" style="26" customWidth="1"/>
    <col min="5876" max="5876" width="13.7109375" style="26" customWidth="1"/>
    <col min="5877" max="5880" width="9.28515625" style="26" customWidth="1"/>
    <col min="5881" max="5881" width="30.7109375" style="26" customWidth="1"/>
    <col min="5882" max="5882" width="35.140625" style="26"/>
    <col min="5883" max="5883" width="30.7109375" style="26" customWidth="1"/>
    <col min="5884" max="5884" width="35.140625" style="26" customWidth="1"/>
    <col min="5885" max="5885" width="30.28515625" style="26" customWidth="1"/>
    <col min="5886" max="5886" width="18.5703125" style="26" customWidth="1"/>
    <col min="5887" max="5887" width="19.42578125" style="26" customWidth="1"/>
    <col min="5888" max="5888" width="10.5703125" style="26" customWidth="1"/>
    <col min="5889" max="5889" width="12.28515625" style="26" customWidth="1"/>
    <col min="5890" max="5890" width="15.28515625" style="26" customWidth="1"/>
    <col min="5891" max="5891" width="18" style="26" customWidth="1"/>
    <col min="5892" max="5892" width="9.140625" style="26" customWidth="1"/>
    <col min="5893" max="5898" width="0" style="26" hidden="1" customWidth="1"/>
    <col min="5899" max="6117" width="9.140625" style="26" customWidth="1"/>
    <col min="6118" max="6118" width="34" style="26" customWidth="1"/>
    <col min="6119" max="6119" width="11.28515625" style="26" customWidth="1"/>
    <col min="6120" max="6120" width="11" style="26" customWidth="1"/>
    <col min="6121" max="6127" width="9.140625" style="26" customWidth="1"/>
    <col min="6128" max="6129" width="10.7109375" style="26" customWidth="1"/>
    <col min="6130" max="6130" width="9.140625" style="26" customWidth="1"/>
    <col min="6131" max="6131" width="11.5703125" style="26" customWidth="1"/>
    <col min="6132" max="6132" width="13.7109375" style="26" customWidth="1"/>
    <col min="6133" max="6136" width="9.28515625" style="26" customWidth="1"/>
    <col min="6137" max="6137" width="30.7109375" style="26" customWidth="1"/>
    <col min="6138" max="6138" width="35.140625" style="26"/>
    <col min="6139" max="6139" width="30.7109375" style="26" customWidth="1"/>
    <col min="6140" max="6140" width="35.140625" style="26" customWidth="1"/>
    <col min="6141" max="6141" width="30.28515625" style="26" customWidth="1"/>
    <col min="6142" max="6142" width="18.5703125" style="26" customWidth="1"/>
    <col min="6143" max="6143" width="19.42578125" style="26" customWidth="1"/>
    <col min="6144" max="6144" width="10.5703125" style="26" customWidth="1"/>
    <col min="6145" max="6145" width="12.28515625" style="26" customWidth="1"/>
    <col min="6146" max="6146" width="15.28515625" style="26" customWidth="1"/>
    <col min="6147" max="6147" width="18" style="26" customWidth="1"/>
    <col min="6148" max="6148" width="9.140625" style="26" customWidth="1"/>
    <col min="6149" max="6154" width="0" style="26" hidden="1" customWidth="1"/>
    <col min="6155" max="6373" width="9.140625" style="26" customWidth="1"/>
    <col min="6374" max="6374" width="34" style="26" customWidth="1"/>
    <col min="6375" max="6375" width="11.28515625" style="26" customWidth="1"/>
    <col min="6376" max="6376" width="11" style="26" customWidth="1"/>
    <col min="6377" max="6383" width="9.140625" style="26" customWidth="1"/>
    <col min="6384" max="6385" width="10.7109375" style="26" customWidth="1"/>
    <col min="6386" max="6386" width="9.140625" style="26" customWidth="1"/>
    <col min="6387" max="6387" width="11.5703125" style="26" customWidth="1"/>
    <col min="6388" max="6388" width="13.7109375" style="26" customWidth="1"/>
    <col min="6389" max="6392" width="9.28515625" style="26" customWidth="1"/>
    <col min="6393" max="6393" width="30.7109375" style="26" customWidth="1"/>
    <col min="6394" max="6394" width="35.140625" style="26"/>
    <col min="6395" max="6395" width="30.7109375" style="26" customWidth="1"/>
    <col min="6396" max="6396" width="35.140625" style="26" customWidth="1"/>
    <col min="6397" max="6397" width="30.28515625" style="26" customWidth="1"/>
    <col min="6398" max="6398" width="18.5703125" style="26" customWidth="1"/>
    <col min="6399" max="6399" width="19.42578125" style="26" customWidth="1"/>
    <col min="6400" max="6400" width="10.5703125" style="26" customWidth="1"/>
    <col min="6401" max="6401" width="12.28515625" style="26" customWidth="1"/>
    <col min="6402" max="6402" width="15.28515625" style="26" customWidth="1"/>
    <col min="6403" max="6403" width="18" style="26" customWidth="1"/>
    <col min="6404" max="6404" width="9.140625" style="26" customWidth="1"/>
    <col min="6405" max="6410" width="0" style="26" hidden="1" customWidth="1"/>
    <col min="6411" max="6629" width="9.140625" style="26" customWidth="1"/>
    <col min="6630" max="6630" width="34" style="26" customWidth="1"/>
    <col min="6631" max="6631" width="11.28515625" style="26" customWidth="1"/>
    <col min="6632" max="6632" width="11" style="26" customWidth="1"/>
    <col min="6633" max="6639" width="9.140625" style="26" customWidth="1"/>
    <col min="6640" max="6641" width="10.7109375" style="26" customWidth="1"/>
    <col min="6642" max="6642" width="9.140625" style="26" customWidth="1"/>
    <col min="6643" max="6643" width="11.5703125" style="26" customWidth="1"/>
    <col min="6644" max="6644" width="13.7109375" style="26" customWidth="1"/>
    <col min="6645" max="6648" width="9.28515625" style="26" customWidth="1"/>
    <col min="6649" max="6649" width="30.7109375" style="26" customWidth="1"/>
    <col min="6650" max="6650" width="35.140625" style="26"/>
    <col min="6651" max="6651" width="30.7109375" style="26" customWidth="1"/>
    <col min="6652" max="6652" width="35.140625" style="26" customWidth="1"/>
    <col min="6653" max="6653" width="30.28515625" style="26" customWidth="1"/>
    <col min="6654" max="6654" width="18.5703125" style="26" customWidth="1"/>
    <col min="6655" max="6655" width="19.42578125" style="26" customWidth="1"/>
    <col min="6656" max="6656" width="10.5703125" style="26" customWidth="1"/>
    <col min="6657" max="6657" width="12.28515625" style="26" customWidth="1"/>
    <col min="6658" max="6658" width="15.28515625" style="26" customWidth="1"/>
    <col min="6659" max="6659" width="18" style="26" customWidth="1"/>
    <col min="6660" max="6660" width="9.140625" style="26" customWidth="1"/>
    <col min="6661" max="6666" width="0" style="26" hidden="1" customWidth="1"/>
    <col min="6667" max="6885" width="9.140625" style="26" customWidth="1"/>
    <col min="6886" max="6886" width="34" style="26" customWidth="1"/>
    <col min="6887" max="6887" width="11.28515625" style="26" customWidth="1"/>
    <col min="6888" max="6888" width="11" style="26" customWidth="1"/>
    <col min="6889" max="6895" width="9.140625" style="26" customWidth="1"/>
    <col min="6896" max="6897" width="10.7109375" style="26" customWidth="1"/>
    <col min="6898" max="6898" width="9.140625" style="26" customWidth="1"/>
    <col min="6899" max="6899" width="11.5703125" style="26" customWidth="1"/>
    <col min="6900" max="6900" width="13.7109375" style="26" customWidth="1"/>
    <col min="6901" max="6904" width="9.28515625" style="26" customWidth="1"/>
    <col min="6905" max="6905" width="30.7109375" style="26" customWidth="1"/>
    <col min="6906" max="6906" width="35.140625" style="26"/>
    <col min="6907" max="6907" width="30.7109375" style="26" customWidth="1"/>
    <col min="6908" max="6908" width="35.140625" style="26" customWidth="1"/>
    <col min="6909" max="6909" width="30.28515625" style="26" customWidth="1"/>
    <col min="6910" max="6910" width="18.5703125" style="26" customWidth="1"/>
    <col min="6911" max="6911" width="19.42578125" style="26" customWidth="1"/>
    <col min="6912" max="6912" width="10.5703125" style="26" customWidth="1"/>
    <col min="6913" max="6913" width="12.28515625" style="26" customWidth="1"/>
    <col min="6914" max="6914" width="15.28515625" style="26" customWidth="1"/>
    <col min="6915" max="6915" width="18" style="26" customWidth="1"/>
    <col min="6916" max="6916" width="9.140625" style="26" customWidth="1"/>
    <col min="6917" max="6922" width="0" style="26" hidden="1" customWidth="1"/>
    <col min="6923" max="7141" width="9.140625" style="26" customWidth="1"/>
    <col min="7142" max="7142" width="34" style="26" customWidth="1"/>
    <col min="7143" max="7143" width="11.28515625" style="26" customWidth="1"/>
    <col min="7144" max="7144" width="11" style="26" customWidth="1"/>
    <col min="7145" max="7151" width="9.140625" style="26" customWidth="1"/>
    <col min="7152" max="7153" width="10.7109375" style="26" customWidth="1"/>
    <col min="7154" max="7154" width="9.140625" style="26" customWidth="1"/>
    <col min="7155" max="7155" width="11.5703125" style="26" customWidth="1"/>
    <col min="7156" max="7156" width="13.7109375" style="26" customWidth="1"/>
    <col min="7157" max="7160" width="9.28515625" style="26" customWidth="1"/>
    <col min="7161" max="7161" width="30.7109375" style="26" customWidth="1"/>
    <col min="7162" max="7162" width="35.140625" style="26"/>
    <col min="7163" max="7163" width="30.7109375" style="26" customWidth="1"/>
    <col min="7164" max="7164" width="35.140625" style="26" customWidth="1"/>
    <col min="7165" max="7165" width="30.28515625" style="26" customWidth="1"/>
    <col min="7166" max="7166" width="18.5703125" style="26" customWidth="1"/>
    <col min="7167" max="7167" width="19.42578125" style="26" customWidth="1"/>
    <col min="7168" max="7168" width="10.5703125" style="26" customWidth="1"/>
    <col min="7169" max="7169" width="12.28515625" style="26" customWidth="1"/>
    <col min="7170" max="7170" width="15.28515625" style="26" customWidth="1"/>
    <col min="7171" max="7171" width="18" style="26" customWidth="1"/>
    <col min="7172" max="7172" width="9.140625" style="26" customWidth="1"/>
    <col min="7173" max="7178" width="0" style="26" hidden="1" customWidth="1"/>
    <col min="7179" max="7397" width="9.140625" style="26" customWidth="1"/>
    <col min="7398" max="7398" width="34" style="26" customWidth="1"/>
    <col min="7399" max="7399" width="11.28515625" style="26" customWidth="1"/>
    <col min="7400" max="7400" width="11" style="26" customWidth="1"/>
    <col min="7401" max="7407" width="9.140625" style="26" customWidth="1"/>
    <col min="7408" max="7409" width="10.7109375" style="26" customWidth="1"/>
    <col min="7410" max="7410" width="9.140625" style="26" customWidth="1"/>
    <col min="7411" max="7411" width="11.5703125" style="26" customWidth="1"/>
    <col min="7412" max="7412" width="13.7109375" style="26" customWidth="1"/>
    <col min="7413" max="7416" width="9.28515625" style="26" customWidth="1"/>
    <col min="7417" max="7417" width="30.7109375" style="26" customWidth="1"/>
    <col min="7418" max="7418" width="35.140625" style="26"/>
    <col min="7419" max="7419" width="30.7109375" style="26" customWidth="1"/>
    <col min="7420" max="7420" width="35.140625" style="26" customWidth="1"/>
    <col min="7421" max="7421" width="30.28515625" style="26" customWidth="1"/>
    <col min="7422" max="7422" width="18.5703125" style="26" customWidth="1"/>
    <col min="7423" max="7423" width="19.42578125" style="26" customWidth="1"/>
    <col min="7424" max="7424" width="10.5703125" style="26" customWidth="1"/>
    <col min="7425" max="7425" width="12.28515625" style="26" customWidth="1"/>
    <col min="7426" max="7426" width="15.28515625" style="26" customWidth="1"/>
    <col min="7427" max="7427" width="18" style="26" customWidth="1"/>
    <col min="7428" max="7428" width="9.140625" style="26" customWidth="1"/>
    <col min="7429" max="7434" width="0" style="26" hidden="1" customWidth="1"/>
    <col min="7435" max="7653" width="9.140625" style="26" customWidth="1"/>
    <col min="7654" max="7654" width="34" style="26" customWidth="1"/>
    <col min="7655" max="7655" width="11.28515625" style="26" customWidth="1"/>
    <col min="7656" max="7656" width="11" style="26" customWidth="1"/>
    <col min="7657" max="7663" width="9.140625" style="26" customWidth="1"/>
    <col min="7664" max="7665" width="10.7109375" style="26" customWidth="1"/>
    <col min="7666" max="7666" width="9.140625" style="26" customWidth="1"/>
    <col min="7667" max="7667" width="11.5703125" style="26" customWidth="1"/>
    <col min="7668" max="7668" width="13.7109375" style="26" customWidth="1"/>
    <col min="7669" max="7672" width="9.28515625" style="26" customWidth="1"/>
    <col min="7673" max="7673" width="30.7109375" style="26" customWidth="1"/>
    <col min="7674" max="7674" width="35.140625" style="26"/>
    <col min="7675" max="7675" width="30.7109375" style="26" customWidth="1"/>
    <col min="7676" max="7676" width="35.140625" style="26" customWidth="1"/>
    <col min="7677" max="7677" width="30.28515625" style="26" customWidth="1"/>
    <col min="7678" max="7678" width="18.5703125" style="26" customWidth="1"/>
    <col min="7679" max="7679" width="19.42578125" style="26" customWidth="1"/>
    <col min="7680" max="7680" width="10.5703125" style="26" customWidth="1"/>
    <col min="7681" max="7681" width="12.28515625" style="26" customWidth="1"/>
    <col min="7682" max="7682" width="15.28515625" style="26" customWidth="1"/>
    <col min="7683" max="7683" width="18" style="26" customWidth="1"/>
    <col min="7684" max="7684" width="9.140625" style="26" customWidth="1"/>
    <col min="7685" max="7690" width="0" style="26" hidden="1" customWidth="1"/>
    <col min="7691" max="7909" width="9.140625" style="26" customWidth="1"/>
    <col min="7910" max="7910" width="34" style="26" customWidth="1"/>
    <col min="7911" max="7911" width="11.28515625" style="26" customWidth="1"/>
    <col min="7912" max="7912" width="11" style="26" customWidth="1"/>
    <col min="7913" max="7919" width="9.140625" style="26" customWidth="1"/>
    <col min="7920" max="7921" width="10.7109375" style="26" customWidth="1"/>
    <col min="7922" max="7922" width="9.140625" style="26" customWidth="1"/>
    <col min="7923" max="7923" width="11.5703125" style="26" customWidth="1"/>
    <col min="7924" max="7924" width="13.7109375" style="26" customWidth="1"/>
    <col min="7925" max="7928" width="9.28515625" style="26" customWidth="1"/>
    <col min="7929" max="7929" width="30.7109375" style="26" customWidth="1"/>
    <col min="7930" max="7930" width="35.140625" style="26"/>
    <col min="7931" max="7931" width="30.7109375" style="26" customWidth="1"/>
    <col min="7932" max="7932" width="35.140625" style="26" customWidth="1"/>
    <col min="7933" max="7933" width="30.28515625" style="26" customWidth="1"/>
    <col min="7934" max="7934" width="18.5703125" style="26" customWidth="1"/>
    <col min="7935" max="7935" width="19.42578125" style="26" customWidth="1"/>
    <col min="7936" max="7936" width="10.5703125" style="26" customWidth="1"/>
    <col min="7937" max="7937" width="12.28515625" style="26" customWidth="1"/>
    <col min="7938" max="7938" width="15.28515625" style="26" customWidth="1"/>
    <col min="7939" max="7939" width="18" style="26" customWidth="1"/>
    <col min="7940" max="7940" width="9.140625" style="26" customWidth="1"/>
    <col min="7941" max="7946" width="0" style="26" hidden="1" customWidth="1"/>
    <col min="7947" max="8165" width="9.140625" style="26" customWidth="1"/>
    <col min="8166" max="8166" width="34" style="26" customWidth="1"/>
    <col min="8167" max="8167" width="11.28515625" style="26" customWidth="1"/>
    <col min="8168" max="8168" width="11" style="26" customWidth="1"/>
    <col min="8169" max="8175" width="9.140625" style="26" customWidth="1"/>
    <col min="8176" max="8177" width="10.7109375" style="26" customWidth="1"/>
    <col min="8178" max="8178" width="9.140625" style="26" customWidth="1"/>
    <col min="8179" max="8179" width="11.5703125" style="26" customWidth="1"/>
    <col min="8180" max="8180" width="13.7109375" style="26" customWidth="1"/>
    <col min="8181" max="8184" width="9.28515625" style="26" customWidth="1"/>
    <col min="8185" max="8185" width="30.7109375" style="26" customWidth="1"/>
    <col min="8186" max="8186" width="35.140625" style="26"/>
    <col min="8187" max="8187" width="30.7109375" style="26" customWidth="1"/>
    <col min="8188" max="8188" width="35.140625" style="26" customWidth="1"/>
    <col min="8189" max="8189" width="30.28515625" style="26" customWidth="1"/>
    <col min="8190" max="8190" width="18.5703125" style="26" customWidth="1"/>
    <col min="8191" max="8191" width="19.42578125" style="26" customWidth="1"/>
    <col min="8192" max="8192" width="10.5703125" style="26" customWidth="1"/>
    <col min="8193" max="8193" width="12.28515625" style="26" customWidth="1"/>
    <col min="8194" max="8194" width="15.28515625" style="26" customWidth="1"/>
    <col min="8195" max="8195" width="18" style="26" customWidth="1"/>
    <col min="8196" max="8196" width="9.140625" style="26" customWidth="1"/>
    <col min="8197" max="8202" width="0" style="26" hidden="1" customWidth="1"/>
    <col min="8203" max="8421" width="9.140625" style="26" customWidth="1"/>
    <col min="8422" max="8422" width="34" style="26" customWidth="1"/>
    <col min="8423" max="8423" width="11.28515625" style="26" customWidth="1"/>
    <col min="8424" max="8424" width="11" style="26" customWidth="1"/>
    <col min="8425" max="8431" width="9.140625" style="26" customWidth="1"/>
    <col min="8432" max="8433" width="10.7109375" style="26" customWidth="1"/>
    <col min="8434" max="8434" width="9.140625" style="26" customWidth="1"/>
    <col min="8435" max="8435" width="11.5703125" style="26" customWidth="1"/>
    <col min="8436" max="8436" width="13.7109375" style="26" customWidth="1"/>
    <col min="8437" max="8440" width="9.28515625" style="26" customWidth="1"/>
    <col min="8441" max="8441" width="30.7109375" style="26" customWidth="1"/>
    <col min="8442" max="8442" width="35.140625" style="26"/>
    <col min="8443" max="8443" width="30.7109375" style="26" customWidth="1"/>
    <col min="8444" max="8444" width="35.140625" style="26" customWidth="1"/>
    <col min="8445" max="8445" width="30.28515625" style="26" customWidth="1"/>
    <col min="8446" max="8446" width="18.5703125" style="26" customWidth="1"/>
    <col min="8447" max="8447" width="19.42578125" style="26" customWidth="1"/>
    <col min="8448" max="8448" width="10.5703125" style="26" customWidth="1"/>
    <col min="8449" max="8449" width="12.28515625" style="26" customWidth="1"/>
    <col min="8450" max="8450" width="15.28515625" style="26" customWidth="1"/>
    <col min="8451" max="8451" width="18" style="26" customWidth="1"/>
    <col min="8452" max="8452" width="9.140625" style="26" customWidth="1"/>
    <col min="8453" max="8458" width="0" style="26" hidden="1" customWidth="1"/>
    <col min="8459" max="8677" width="9.140625" style="26" customWidth="1"/>
    <col min="8678" max="8678" width="34" style="26" customWidth="1"/>
    <col min="8679" max="8679" width="11.28515625" style="26" customWidth="1"/>
    <col min="8680" max="8680" width="11" style="26" customWidth="1"/>
    <col min="8681" max="8687" width="9.140625" style="26" customWidth="1"/>
    <col min="8688" max="8689" width="10.7109375" style="26" customWidth="1"/>
    <col min="8690" max="8690" width="9.140625" style="26" customWidth="1"/>
    <col min="8691" max="8691" width="11.5703125" style="26" customWidth="1"/>
    <col min="8692" max="8692" width="13.7109375" style="26" customWidth="1"/>
    <col min="8693" max="8696" width="9.28515625" style="26" customWidth="1"/>
    <col min="8697" max="8697" width="30.7109375" style="26" customWidth="1"/>
    <col min="8698" max="8698" width="35.140625" style="26"/>
    <col min="8699" max="8699" width="30.7109375" style="26" customWidth="1"/>
    <col min="8700" max="8700" width="35.140625" style="26" customWidth="1"/>
    <col min="8701" max="8701" width="30.28515625" style="26" customWidth="1"/>
    <col min="8702" max="8702" width="18.5703125" style="26" customWidth="1"/>
    <col min="8703" max="8703" width="19.42578125" style="26" customWidth="1"/>
    <col min="8704" max="8704" width="10.5703125" style="26" customWidth="1"/>
    <col min="8705" max="8705" width="12.28515625" style="26" customWidth="1"/>
    <col min="8706" max="8706" width="15.28515625" style="26" customWidth="1"/>
    <col min="8707" max="8707" width="18" style="26" customWidth="1"/>
    <col min="8708" max="8708" width="9.140625" style="26" customWidth="1"/>
    <col min="8709" max="8714" width="0" style="26" hidden="1" customWidth="1"/>
    <col min="8715" max="8933" width="9.140625" style="26" customWidth="1"/>
    <col min="8934" max="8934" width="34" style="26" customWidth="1"/>
    <col min="8935" max="8935" width="11.28515625" style="26" customWidth="1"/>
    <col min="8936" max="8936" width="11" style="26" customWidth="1"/>
    <col min="8937" max="8943" width="9.140625" style="26" customWidth="1"/>
    <col min="8944" max="8945" width="10.7109375" style="26" customWidth="1"/>
    <col min="8946" max="8946" width="9.140625" style="26" customWidth="1"/>
    <col min="8947" max="8947" width="11.5703125" style="26" customWidth="1"/>
    <col min="8948" max="8948" width="13.7109375" style="26" customWidth="1"/>
    <col min="8949" max="8952" width="9.28515625" style="26" customWidth="1"/>
    <col min="8953" max="8953" width="30.7109375" style="26" customWidth="1"/>
    <col min="8954" max="8954" width="35.140625" style="26"/>
    <col min="8955" max="8955" width="30.7109375" style="26" customWidth="1"/>
    <col min="8956" max="8956" width="35.140625" style="26" customWidth="1"/>
    <col min="8957" max="8957" width="30.28515625" style="26" customWidth="1"/>
    <col min="8958" max="8958" width="18.5703125" style="26" customWidth="1"/>
    <col min="8959" max="8959" width="19.42578125" style="26" customWidth="1"/>
    <col min="8960" max="8960" width="10.5703125" style="26" customWidth="1"/>
    <col min="8961" max="8961" width="12.28515625" style="26" customWidth="1"/>
    <col min="8962" max="8962" width="15.28515625" style="26" customWidth="1"/>
    <col min="8963" max="8963" width="18" style="26" customWidth="1"/>
    <col min="8964" max="8964" width="9.140625" style="26" customWidth="1"/>
    <col min="8965" max="8970" width="0" style="26" hidden="1" customWidth="1"/>
    <col min="8971" max="9189" width="9.140625" style="26" customWidth="1"/>
    <col min="9190" max="9190" width="34" style="26" customWidth="1"/>
    <col min="9191" max="9191" width="11.28515625" style="26" customWidth="1"/>
    <col min="9192" max="9192" width="11" style="26" customWidth="1"/>
    <col min="9193" max="9199" width="9.140625" style="26" customWidth="1"/>
    <col min="9200" max="9201" width="10.7109375" style="26" customWidth="1"/>
    <col min="9202" max="9202" width="9.140625" style="26" customWidth="1"/>
    <col min="9203" max="9203" width="11.5703125" style="26" customWidth="1"/>
    <col min="9204" max="9204" width="13.7109375" style="26" customWidth="1"/>
    <col min="9205" max="9208" width="9.28515625" style="26" customWidth="1"/>
    <col min="9209" max="9209" width="30.7109375" style="26" customWidth="1"/>
    <col min="9210" max="9210" width="35.140625" style="26"/>
    <col min="9211" max="9211" width="30.7109375" style="26" customWidth="1"/>
    <col min="9212" max="9212" width="35.140625" style="26" customWidth="1"/>
    <col min="9213" max="9213" width="30.28515625" style="26" customWidth="1"/>
    <col min="9214" max="9214" width="18.5703125" style="26" customWidth="1"/>
    <col min="9215" max="9215" width="19.42578125" style="26" customWidth="1"/>
    <col min="9216" max="9216" width="10.5703125" style="26" customWidth="1"/>
    <col min="9217" max="9217" width="12.28515625" style="26" customWidth="1"/>
    <col min="9218" max="9218" width="15.28515625" style="26" customWidth="1"/>
    <col min="9219" max="9219" width="18" style="26" customWidth="1"/>
    <col min="9220" max="9220" width="9.140625" style="26" customWidth="1"/>
    <col min="9221" max="9226" width="0" style="26" hidden="1" customWidth="1"/>
    <col min="9227" max="9445" width="9.140625" style="26" customWidth="1"/>
    <col min="9446" max="9446" width="34" style="26" customWidth="1"/>
    <col min="9447" max="9447" width="11.28515625" style="26" customWidth="1"/>
    <col min="9448" max="9448" width="11" style="26" customWidth="1"/>
    <col min="9449" max="9455" width="9.140625" style="26" customWidth="1"/>
    <col min="9456" max="9457" width="10.7109375" style="26" customWidth="1"/>
    <col min="9458" max="9458" width="9.140625" style="26" customWidth="1"/>
    <col min="9459" max="9459" width="11.5703125" style="26" customWidth="1"/>
    <col min="9460" max="9460" width="13.7109375" style="26" customWidth="1"/>
    <col min="9461" max="9464" width="9.28515625" style="26" customWidth="1"/>
    <col min="9465" max="9465" width="30.7109375" style="26" customWidth="1"/>
    <col min="9466" max="9466" width="35.140625" style="26"/>
    <col min="9467" max="9467" width="30.7109375" style="26" customWidth="1"/>
    <col min="9468" max="9468" width="35.140625" style="26" customWidth="1"/>
    <col min="9469" max="9469" width="30.28515625" style="26" customWidth="1"/>
    <col min="9470" max="9470" width="18.5703125" style="26" customWidth="1"/>
    <col min="9471" max="9471" width="19.42578125" style="26" customWidth="1"/>
    <col min="9472" max="9472" width="10.5703125" style="26" customWidth="1"/>
    <col min="9473" max="9473" width="12.28515625" style="26" customWidth="1"/>
    <col min="9474" max="9474" width="15.28515625" style="26" customWidth="1"/>
    <col min="9475" max="9475" width="18" style="26" customWidth="1"/>
    <col min="9476" max="9476" width="9.140625" style="26" customWidth="1"/>
    <col min="9477" max="9482" width="0" style="26" hidden="1" customWidth="1"/>
    <col min="9483" max="9701" width="9.140625" style="26" customWidth="1"/>
    <col min="9702" max="9702" width="34" style="26" customWidth="1"/>
    <col min="9703" max="9703" width="11.28515625" style="26" customWidth="1"/>
    <col min="9704" max="9704" width="11" style="26" customWidth="1"/>
    <col min="9705" max="9711" width="9.140625" style="26" customWidth="1"/>
    <col min="9712" max="9713" width="10.7109375" style="26" customWidth="1"/>
    <col min="9714" max="9714" width="9.140625" style="26" customWidth="1"/>
    <col min="9715" max="9715" width="11.5703125" style="26" customWidth="1"/>
    <col min="9716" max="9716" width="13.7109375" style="26" customWidth="1"/>
    <col min="9717" max="9720" width="9.28515625" style="26" customWidth="1"/>
    <col min="9721" max="9721" width="30.7109375" style="26" customWidth="1"/>
    <col min="9722" max="9722" width="35.140625" style="26"/>
    <col min="9723" max="9723" width="30.7109375" style="26" customWidth="1"/>
    <col min="9724" max="9724" width="35.140625" style="26" customWidth="1"/>
    <col min="9725" max="9725" width="30.28515625" style="26" customWidth="1"/>
    <col min="9726" max="9726" width="18.5703125" style="26" customWidth="1"/>
    <col min="9727" max="9727" width="19.42578125" style="26" customWidth="1"/>
    <col min="9728" max="9728" width="10.5703125" style="26" customWidth="1"/>
    <col min="9729" max="9729" width="12.28515625" style="26" customWidth="1"/>
    <col min="9730" max="9730" width="15.28515625" style="26" customWidth="1"/>
    <col min="9731" max="9731" width="18" style="26" customWidth="1"/>
    <col min="9732" max="9732" width="9.140625" style="26" customWidth="1"/>
    <col min="9733" max="9738" width="0" style="26" hidden="1" customWidth="1"/>
    <col min="9739" max="9957" width="9.140625" style="26" customWidth="1"/>
    <col min="9958" max="9958" width="34" style="26" customWidth="1"/>
    <col min="9959" max="9959" width="11.28515625" style="26" customWidth="1"/>
    <col min="9960" max="9960" width="11" style="26" customWidth="1"/>
    <col min="9961" max="9967" width="9.140625" style="26" customWidth="1"/>
    <col min="9968" max="9969" width="10.7109375" style="26" customWidth="1"/>
    <col min="9970" max="9970" width="9.140625" style="26" customWidth="1"/>
    <col min="9971" max="9971" width="11.5703125" style="26" customWidth="1"/>
    <col min="9972" max="9972" width="13.7109375" style="26" customWidth="1"/>
    <col min="9973" max="9976" width="9.28515625" style="26" customWidth="1"/>
    <col min="9977" max="9977" width="30.7109375" style="26" customWidth="1"/>
    <col min="9978" max="9978" width="35.140625" style="26"/>
    <col min="9979" max="9979" width="30.7109375" style="26" customWidth="1"/>
    <col min="9980" max="9980" width="35.140625" style="26" customWidth="1"/>
    <col min="9981" max="9981" width="30.28515625" style="26" customWidth="1"/>
    <col min="9982" max="9982" width="18.5703125" style="26" customWidth="1"/>
    <col min="9983" max="9983" width="19.42578125" style="26" customWidth="1"/>
    <col min="9984" max="9984" width="10.5703125" style="26" customWidth="1"/>
    <col min="9985" max="9985" width="12.28515625" style="26" customWidth="1"/>
    <col min="9986" max="9986" width="15.28515625" style="26" customWidth="1"/>
    <col min="9987" max="9987" width="18" style="26" customWidth="1"/>
    <col min="9988" max="9988" width="9.140625" style="26" customWidth="1"/>
    <col min="9989" max="9994" width="0" style="26" hidden="1" customWidth="1"/>
    <col min="9995" max="10213" width="9.140625" style="26" customWidth="1"/>
    <col min="10214" max="10214" width="34" style="26" customWidth="1"/>
    <col min="10215" max="10215" width="11.28515625" style="26" customWidth="1"/>
    <col min="10216" max="10216" width="11" style="26" customWidth="1"/>
    <col min="10217" max="10223" width="9.140625" style="26" customWidth="1"/>
    <col min="10224" max="10225" width="10.7109375" style="26" customWidth="1"/>
    <col min="10226" max="10226" width="9.140625" style="26" customWidth="1"/>
    <col min="10227" max="10227" width="11.5703125" style="26" customWidth="1"/>
    <col min="10228" max="10228" width="13.7109375" style="26" customWidth="1"/>
    <col min="10229" max="10232" width="9.28515625" style="26" customWidth="1"/>
    <col min="10233" max="10233" width="30.7109375" style="26" customWidth="1"/>
    <col min="10234" max="10234" width="35.140625" style="26"/>
    <col min="10235" max="10235" width="30.7109375" style="26" customWidth="1"/>
    <col min="10236" max="10236" width="35.140625" style="26" customWidth="1"/>
    <col min="10237" max="10237" width="30.28515625" style="26" customWidth="1"/>
    <col min="10238" max="10238" width="18.5703125" style="26" customWidth="1"/>
    <col min="10239" max="10239" width="19.42578125" style="26" customWidth="1"/>
    <col min="10240" max="10240" width="10.5703125" style="26" customWidth="1"/>
    <col min="10241" max="10241" width="12.28515625" style="26" customWidth="1"/>
    <col min="10242" max="10242" width="15.28515625" style="26" customWidth="1"/>
    <col min="10243" max="10243" width="18" style="26" customWidth="1"/>
    <col min="10244" max="10244" width="9.140625" style="26" customWidth="1"/>
    <col min="10245" max="10250" width="0" style="26" hidden="1" customWidth="1"/>
    <col min="10251" max="10469" width="9.140625" style="26" customWidth="1"/>
    <col min="10470" max="10470" width="34" style="26" customWidth="1"/>
    <col min="10471" max="10471" width="11.28515625" style="26" customWidth="1"/>
    <col min="10472" max="10472" width="11" style="26" customWidth="1"/>
    <col min="10473" max="10479" width="9.140625" style="26" customWidth="1"/>
    <col min="10480" max="10481" width="10.7109375" style="26" customWidth="1"/>
    <col min="10482" max="10482" width="9.140625" style="26" customWidth="1"/>
    <col min="10483" max="10483" width="11.5703125" style="26" customWidth="1"/>
    <col min="10484" max="10484" width="13.7109375" style="26" customWidth="1"/>
    <col min="10485" max="10488" width="9.28515625" style="26" customWidth="1"/>
    <col min="10489" max="10489" width="30.7109375" style="26" customWidth="1"/>
    <col min="10490" max="10490" width="35.140625" style="26"/>
    <col min="10491" max="10491" width="30.7109375" style="26" customWidth="1"/>
    <col min="10492" max="10492" width="35.140625" style="26" customWidth="1"/>
    <col min="10493" max="10493" width="30.28515625" style="26" customWidth="1"/>
    <col min="10494" max="10494" width="18.5703125" style="26" customWidth="1"/>
    <col min="10495" max="10495" width="19.42578125" style="26" customWidth="1"/>
    <col min="10496" max="10496" width="10.5703125" style="26" customWidth="1"/>
    <col min="10497" max="10497" width="12.28515625" style="26" customWidth="1"/>
    <col min="10498" max="10498" width="15.28515625" style="26" customWidth="1"/>
    <col min="10499" max="10499" width="18" style="26" customWidth="1"/>
    <col min="10500" max="10500" width="9.140625" style="26" customWidth="1"/>
    <col min="10501" max="10506" width="0" style="26" hidden="1" customWidth="1"/>
    <col min="10507" max="10725" width="9.140625" style="26" customWidth="1"/>
    <col min="10726" max="10726" width="34" style="26" customWidth="1"/>
    <col min="10727" max="10727" width="11.28515625" style="26" customWidth="1"/>
    <col min="10728" max="10728" width="11" style="26" customWidth="1"/>
    <col min="10729" max="10735" width="9.140625" style="26" customWidth="1"/>
    <col min="10736" max="10737" width="10.7109375" style="26" customWidth="1"/>
    <col min="10738" max="10738" width="9.140625" style="26" customWidth="1"/>
    <col min="10739" max="10739" width="11.5703125" style="26" customWidth="1"/>
    <col min="10740" max="10740" width="13.7109375" style="26" customWidth="1"/>
    <col min="10741" max="10744" width="9.28515625" style="26" customWidth="1"/>
    <col min="10745" max="10745" width="30.7109375" style="26" customWidth="1"/>
    <col min="10746" max="10746" width="35.140625" style="26"/>
    <col min="10747" max="10747" width="30.7109375" style="26" customWidth="1"/>
    <col min="10748" max="10748" width="35.140625" style="26" customWidth="1"/>
    <col min="10749" max="10749" width="30.28515625" style="26" customWidth="1"/>
    <col min="10750" max="10750" width="18.5703125" style="26" customWidth="1"/>
    <col min="10751" max="10751" width="19.42578125" style="26" customWidth="1"/>
    <col min="10752" max="10752" width="10.5703125" style="26" customWidth="1"/>
    <col min="10753" max="10753" width="12.28515625" style="26" customWidth="1"/>
    <col min="10754" max="10754" width="15.28515625" style="26" customWidth="1"/>
    <col min="10755" max="10755" width="18" style="26" customWidth="1"/>
    <col min="10756" max="10756" width="9.140625" style="26" customWidth="1"/>
    <col min="10757" max="10762" width="0" style="26" hidden="1" customWidth="1"/>
    <col min="10763" max="10981" width="9.140625" style="26" customWidth="1"/>
    <col min="10982" max="10982" width="34" style="26" customWidth="1"/>
    <col min="10983" max="10983" width="11.28515625" style="26" customWidth="1"/>
    <col min="10984" max="10984" width="11" style="26" customWidth="1"/>
    <col min="10985" max="10991" width="9.140625" style="26" customWidth="1"/>
    <col min="10992" max="10993" width="10.7109375" style="26" customWidth="1"/>
    <col min="10994" max="10994" width="9.140625" style="26" customWidth="1"/>
    <col min="10995" max="10995" width="11.5703125" style="26" customWidth="1"/>
    <col min="10996" max="10996" width="13.7109375" style="26" customWidth="1"/>
    <col min="10997" max="11000" width="9.28515625" style="26" customWidth="1"/>
    <col min="11001" max="11001" width="30.7109375" style="26" customWidth="1"/>
    <col min="11002" max="11002" width="35.140625" style="26"/>
    <col min="11003" max="11003" width="30.7109375" style="26" customWidth="1"/>
    <col min="11004" max="11004" width="35.140625" style="26" customWidth="1"/>
    <col min="11005" max="11005" width="30.28515625" style="26" customWidth="1"/>
    <col min="11006" max="11006" width="18.5703125" style="26" customWidth="1"/>
    <col min="11007" max="11007" width="19.42578125" style="26" customWidth="1"/>
    <col min="11008" max="11008" width="10.5703125" style="26" customWidth="1"/>
    <col min="11009" max="11009" width="12.28515625" style="26" customWidth="1"/>
    <col min="11010" max="11010" width="15.28515625" style="26" customWidth="1"/>
    <col min="11011" max="11011" width="18" style="26" customWidth="1"/>
    <col min="11012" max="11012" width="9.140625" style="26" customWidth="1"/>
    <col min="11013" max="11018" width="0" style="26" hidden="1" customWidth="1"/>
    <col min="11019" max="11237" width="9.140625" style="26" customWidth="1"/>
    <col min="11238" max="11238" width="34" style="26" customWidth="1"/>
    <col min="11239" max="11239" width="11.28515625" style="26" customWidth="1"/>
    <col min="11240" max="11240" width="11" style="26" customWidth="1"/>
    <col min="11241" max="11247" width="9.140625" style="26" customWidth="1"/>
    <col min="11248" max="11249" width="10.7109375" style="26" customWidth="1"/>
    <col min="11250" max="11250" width="9.140625" style="26" customWidth="1"/>
    <col min="11251" max="11251" width="11.5703125" style="26" customWidth="1"/>
    <col min="11252" max="11252" width="13.7109375" style="26" customWidth="1"/>
    <col min="11253" max="11256" width="9.28515625" style="26" customWidth="1"/>
    <col min="11257" max="11257" width="30.7109375" style="26" customWidth="1"/>
    <col min="11258" max="11258" width="35.140625" style="26"/>
    <col min="11259" max="11259" width="30.7109375" style="26" customWidth="1"/>
    <col min="11260" max="11260" width="35.140625" style="26" customWidth="1"/>
    <col min="11261" max="11261" width="30.28515625" style="26" customWidth="1"/>
    <col min="11262" max="11262" width="18.5703125" style="26" customWidth="1"/>
    <col min="11263" max="11263" width="19.42578125" style="26" customWidth="1"/>
    <col min="11264" max="11264" width="10.5703125" style="26" customWidth="1"/>
    <col min="11265" max="11265" width="12.28515625" style="26" customWidth="1"/>
    <col min="11266" max="11266" width="15.28515625" style="26" customWidth="1"/>
    <col min="11267" max="11267" width="18" style="26" customWidth="1"/>
    <col min="11268" max="11268" width="9.140625" style="26" customWidth="1"/>
    <col min="11269" max="11274" width="0" style="26" hidden="1" customWidth="1"/>
    <col min="11275" max="11493" width="9.140625" style="26" customWidth="1"/>
    <col min="11494" max="11494" width="34" style="26" customWidth="1"/>
    <col min="11495" max="11495" width="11.28515625" style="26" customWidth="1"/>
    <col min="11496" max="11496" width="11" style="26" customWidth="1"/>
    <col min="11497" max="11503" width="9.140625" style="26" customWidth="1"/>
    <col min="11504" max="11505" width="10.7109375" style="26" customWidth="1"/>
    <col min="11506" max="11506" width="9.140625" style="26" customWidth="1"/>
    <col min="11507" max="11507" width="11.5703125" style="26" customWidth="1"/>
    <col min="11508" max="11508" width="13.7109375" style="26" customWidth="1"/>
    <col min="11509" max="11512" width="9.28515625" style="26" customWidth="1"/>
    <col min="11513" max="11513" width="30.7109375" style="26" customWidth="1"/>
    <col min="11514" max="11514" width="35.140625" style="26"/>
    <col min="11515" max="11515" width="30.7109375" style="26" customWidth="1"/>
    <col min="11516" max="11516" width="35.140625" style="26" customWidth="1"/>
    <col min="11517" max="11517" width="30.28515625" style="26" customWidth="1"/>
    <col min="11518" max="11518" width="18.5703125" style="26" customWidth="1"/>
    <col min="11519" max="11519" width="19.42578125" style="26" customWidth="1"/>
    <col min="11520" max="11520" width="10.5703125" style="26" customWidth="1"/>
    <col min="11521" max="11521" width="12.28515625" style="26" customWidth="1"/>
    <col min="11522" max="11522" width="15.28515625" style="26" customWidth="1"/>
    <col min="11523" max="11523" width="18" style="26" customWidth="1"/>
    <col min="11524" max="11524" width="9.140625" style="26" customWidth="1"/>
    <col min="11525" max="11530" width="0" style="26" hidden="1" customWidth="1"/>
    <col min="11531" max="11749" width="9.140625" style="26" customWidth="1"/>
    <col min="11750" max="11750" width="34" style="26" customWidth="1"/>
    <col min="11751" max="11751" width="11.28515625" style="26" customWidth="1"/>
    <col min="11752" max="11752" width="11" style="26" customWidth="1"/>
    <col min="11753" max="11759" width="9.140625" style="26" customWidth="1"/>
    <col min="11760" max="11761" width="10.7109375" style="26" customWidth="1"/>
    <col min="11762" max="11762" width="9.140625" style="26" customWidth="1"/>
    <col min="11763" max="11763" width="11.5703125" style="26" customWidth="1"/>
    <col min="11764" max="11764" width="13.7109375" style="26" customWidth="1"/>
    <col min="11765" max="11768" width="9.28515625" style="26" customWidth="1"/>
    <col min="11769" max="11769" width="30.7109375" style="26" customWidth="1"/>
    <col min="11770" max="11770" width="35.140625" style="26"/>
    <col min="11771" max="11771" width="30.7109375" style="26" customWidth="1"/>
    <col min="11772" max="11772" width="35.140625" style="26" customWidth="1"/>
    <col min="11773" max="11773" width="30.28515625" style="26" customWidth="1"/>
    <col min="11774" max="11774" width="18.5703125" style="26" customWidth="1"/>
    <col min="11775" max="11775" width="19.42578125" style="26" customWidth="1"/>
    <col min="11776" max="11776" width="10.5703125" style="26" customWidth="1"/>
    <col min="11777" max="11777" width="12.28515625" style="26" customWidth="1"/>
    <col min="11778" max="11778" width="15.28515625" style="26" customWidth="1"/>
    <col min="11779" max="11779" width="18" style="26" customWidth="1"/>
    <col min="11780" max="11780" width="9.140625" style="26" customWidth="1"/>
    <col min="11781" max="11786" width="0" style="26" hidden="1" customWidth="1"/>
    <col min="11787" max="12005" width="9.140625" style="26" customWidth="1"/>
    <col min="12006" max="12006" width="34" style="26" customWidth="1"/>
    <col min="12007" max="12007" width="11.28515625" style="26" customWidth="1"/>
    <col min="12008" max="12008" width="11" style="26" customWidth="1"/>
    <col min="12009" max="12015" width="9.140625" style="26" customWidth="1"/>
    <col min="12016" max="12017" width="10.7109375" style="26" customWidth="1"/>
    <col min="12018" max="12018" width="9.140625" style="26" customWidth="1"/>
    <col min="12019" max="12019" width="11.5703125" style="26" customWidth="1"/>
    <col min="12020" max="12020" width="13.7109375" style="26" customWidth="1"/>
    <col min="12021" max="12024" width="9.28515625" style="26" customWidth="1"/>
    <col min="12025" max="12025" width="30.7109375" style="26" customWidth="1"/>
    <col min="12026" max="12026" width="35.140625" style="26"/>
    <col min="12027" max="12027" width="30.7109375" style="26" customWidth="1"/>
    <col min="12028" max="12028" width="35.140625" style="26" customWidth="1"/>
    <col min="12029" max="12029" width="30.28515625" style="26" customWidth="1"/>
    <col min="12030" max="12030" width="18.5703125" style="26" customWidth="1"/>
    <col min="12031" max="12031" width="19.42578125" style="26" customWidth="1"/>
    <col min="12032" max="12032" width="10.5703125" style="26" customWidth="1"/>
    <col min="12033" max="12033" width="12.28515625" style="26" customWidth="1"/>
    <col min="12034" max="12034" width="15.28515625" style="26" customWidth="1"/>
    <col min="12035" max="12035" width="18" style="26" customWidth="1"/>
    <col min="12036" max="12036" width="9.140625" style="26" customWidth="1"/>
    <col min="12037" max="12042" width="0" style="26" hidden="1" customWidth="1"/>
    <col min="12043" max="12261" width="9.140625" style="26" customWidth="1"/>
    <col min="12262" max="12262" width="34" style="26" customWidth="1"/>
    <col min="12263" max="12263" width="11.28515625" style="26" customWidth="1"/>
    <col min="12264" max="12264" width="11" style="26" customWidth="1"/>
    <col min="12265" max="12271" width="9.140625" style="26" customWidth="1"/>
    <col min="12272" max="12273" width="10.7109375" style="26" customWidth="1"/>
    <col min="12274" max="12274" width="9.140625" style="26" customWidth="1"/>
    <col min="12275" max="12275" width="11.5703125" style="26" customWidth="1"/>
    <col min="12276" max="12276" width="13.7109375" style="26" customWidth="1"/>
    <col min="12277" max="12280" width="9.28515625" style="26" customWidth="1"/>
    <col min="12281" max="12281" width="30.7109375" style="26" customWidth="1"/>
    <col min="12282" max="12282" width="35.140625" style="26"/>
    <col min="12283" max="12283" width="30.7109375" style="26" customWidth="1"/>
    <col min="12284" max="12284" width="35.140625" style="26" customWidth="1"/>
    <col min="12285" max="12285" width="30.28515625" style="26" customWidth="1"/>
    <col min="12286" max="12286" width="18.5703125" style="26" customWidth="1"/>
    <col min="12287" max="12287" width="19.42578125" style="26" customWidth="1"/>
    <col min="12288" max="12288" width="10.5703125" style="26" customWidth="1"/>
    <col min="12289" max="12289" width="12.28515625" style="26" customWidth="1"/>
    <col min="12290" max="12290" width="15.28515625" style="26" customWidth="1"/>
    <col min="12291" max="12291" width="18" style="26" customWidth="1"/>
    <col min="12292" max="12292" width="9.140625" style="26" customWidth="1"/>
    <col min="12293" max="12298" width="0" style="26" hidden="1" customWidth="1"/>
    <col min="12299" max="12517" width="9.140625" style="26" customWidth="1"/>
    <col min="12518" max="12518" width="34" style="26" customWidth="1"/>
    <col min="12519" max="12519" width="11.28515625" style="26" customWidth="1"/>
    <col min="12520" max="12520" width="11" style="26" customWidth="1"/>
    <col min="12521" max="12527" width="9.140625" style="26" customWidth="1"/>
    <col min="12528" max="12529" width="10.7109375" style="26" customWidth="1"/>
    <col min="12530" max="12530" width="9.140625" style="26" customWidth="1"/>
    <col min="12531" max="12531" width="11.5703125" style="26" customWidth="1"/>
    <col min="12532" max="12532" width="13.7109375" style="26" customWidth="1"/>
    <col min="12533" max="12536" width="9.28515625" style="26" customWidth="1"/>
    <col min="12537" max="12537" width="30.7109375" style="26" customWidth="1"/>
    <col min="12538" max="12538" width="35.140625" style="26"/>
    <col min="12539" max="12539" width="30.7109375" style="26" customWidth="1"/>
    <col min="12540" max="12540" width="35.140625" style="26" customWidth="1"/>
    <col min="12541" max="12541" width="30.28515625" style="26" customWidth="1"/>
    <col min="12542" max="12542" width="18.5703125" style="26" customWidth="1"/>
    <col min="12543" max="12543" width="19.42578125" style="26" customWidth="1"/>
    <col min="12544" max="12544" width="10.5703125" style="26" customWidth="1"/>
    <col min="12545" max="12545" width="12.28515625" style="26" customWidth="1"/>
    <col min="12546" max="12546" width="15.28515625" style="26" customWidth="1"/>
    <col min="12547" max="12547" width="18" style="26" customWidth="1"/>
    <col min="12548" max="12548" width="9.140625" style="26" customWidth="1"/>
    <col min="12549" max="12554" width="0" style="26" hidden="1" customWidth="1"/>
    <col min="12555" max="12773" width="9.140625" style="26" customWidth="1"/>
    <col min="12774" max="12774" width="34" style="26" customWidth="1"/>
    <col min="12775" max="12775" width="11.28515625" style="26" customWidth="1"/>
    <col min="12776" max="12776" width="11" style="26" customWidth="1"/>
    <col min="12777" max="12783" width="9.140625" style="26" customWidth="1"/>
    <col min="12784" max="12785" width="10.7109375" style="26" customWidth="1"/>
    <col min="12786" max="12786" width="9.140625" style="26" customWidth="1"/>
    <col min="12787" max="12787" width="11.5703125" style="26" customWidth="1"/>
    <col min="12788" max="12788" width="13.7109375" style="26" customWidth="1"/>
    <col min="12789" max="12792" width="9.28515625" style="26" customWidth="1"/>
    <col min="12793" max="12793" width="30.7109375" style="26" customWidth="1"/>
    <col min="12794" max="12794" width="35.140625" style="26"/>
    <col min="12795" max="12795" width="30.7109375" style="26" customWidth="1"/>
    <col min="12796" max="12796" width="35.140625" style="26" customWidth="1"/>
    <col min="12797" max="12797" width="30.28515625" style="26" customWidth="1"/>
    <col min="12798" max="12798" width="18.5703125" style="26" customWidth="1"/>
    <col min="12799" max="12799" width="19.42578125" style="26" customWidth="1"/>
    <col min="12800" max="12800" width="10.5703125" style="26" customWidth="1"/>
    <col min="12801" max="12801" width="12.28515625" style="26" customWidth="1"/>
    <col min="12802" max="12802" width="15.28515625" style="26" customWidth="1"/>
    <col min="12803" max="12803" width="18" style="26" customWidth="1"/>
    <col min="12804" max="12804" width="9.140625" style="26" customWidth="1"/>
    <col min="12805" max="12810" width="0" style="26" hidden="1" customWidth="1"/>
    <col min="12811" max="13029" width="9.140625" style="26" customWidth="1"/>
    <col min="13030" max="13030" width="34" style="26" customWidth="1"/>
    <col min="13031" max="13031" width="11.28515625" style="26" customWidth="1"/>
    <col min="13032" max="13032" width="11" style="26" customWidth="1"/>
    <col min="13033" max="13039" width="9.140625" style="26" customWidth="1"/>
    <col min="13040" max="13041" width="10.7109375" style="26" customWidth="1"/>
    <col min="13042" max="13042" width="9.140625" style="26" customWidth="1"/>
    <col min="13043" max="13043" width="11.5703125" style="26" customWidth="1"/>
    <col min="13044" max="13044" width="13.7109375" style="26" customWidth="1"/>
    <col min="13045" max="13048" width="9.28515625" style="26" customWidth="1"/>
    <col min="13049" max="13049" width="30.7109375" style="26" customWidth="1"/>
    <col min="13050" max="13050" width="35.140625" style="26"/>
    <col min="13051" max="13051" width="30.7109375" style="26" customWidth="1"/>
    <col min="13052" max="13052" width="35.140625" style="26" customWidth="1"/>
    <col min="13053" max="13053" width="30.28515625" style="26" customWidth="1"/>
    <col min="13054" max="13054" width="18.5703125" style="26" customWidth="1"/>
    <col min="13055" max="13055" width="19.42578125" style="26" customWidth="1"/>
    <col min="13056" max="13056" width="10.5703125" style="26" customWidth="1"/>
    <col min="13057" max="13057" width="12.28515625" style="26" customWidth="1"/>
    <col min="13058" max="13058" width="15.28515625" style="26" customWidth="1"/>
    <col min="13059" max="13059" width="18" style="26" customWidth="1"/>
    <col min="13060" max="13060" width="9.140625" style="26" customWidth="1"/>
    <col min="13061" max="13066" width="0" style="26" hidden="1" customWidth="1"/>
    <col min="13067" max="13285" width="9.140625" style="26" customWidth="1"/>
    <col min="13286" max="13286" width="34" style="26" customWidth="1"/>
    <col min="13287" max="13287" width="11.28515625" style="26" customWidth="1"/>
    <col min="13288" max="13288" width="11" style="26" customWidth="1"/>
    <col min="13289" max="13295" width="9.140625" style="26" customWidth="1"/>
    <col min="13296" max="13297" width="10.7109375" style="26" customWidth="1"/>
    <col min="13298" max="13298" width="9.140625" style="26" customWidth="1"/>
    <col min="13299" max="13299" width="11.5703125" style="26" customWidth="1"/>
    <col min="13300" max="13300" width="13.7109375" style="26" customWidth="1"/>
    <col min="13301" max="13304" width="9.28515625" style="26" customWidth="1"/>
    <col min="13305" max="13305" width="30.7109375" style="26" customWidth="1"/>
    <col min="13306" max="13306" width="35.140625" style="26"/>
    <col min="13307" max="13307" width="30.7109375" style="26" customWidth="1"/>
    <col min="13308" max="13308" width="35.140625" style="26" customWidth="1"/>
    <col min="13309" max="13309" width="30.28515625" style="26" customWidth="1"/>
    <col min="13310" max="13310" width="18.5703125" style="26" customWidth="1"/>
    <col min="13311" max="13311" width="19.42578125" style="26" customWidth="1"/>
    <col min="13312" max="13312" width="10.5703125" style="26" customWidth="1"/>
    <col min="13313" max="13313" width="12.28515625" style="26" customWidth="1"/>
    <col min="13314" max="13314" width="15.28515625" style="26" customWidth="1"/>
    <col min="13315" max="13315" width="18" style="26" customWidth="1"/>
    <col min="13316" max="13316" width="9.140625" style="26" customWidth="1"/>
    <col min="13317" max="13322" width="0" style="26" hidden="1" customWidth="1"/>
    <col min="13323" max="13541" width="9.140625" style="26" customWidth="1"/>
    <col min="13542" max="13542" width="34" style="26" customWidth="1"/>
    <col min="13543" max="13543" width="11.28515625" style="26" customWidth="1"/>
    <col min="13544" max="13544" width="11" style="26" customWidth="1"/>
    <col min="13545" max="13551" width="9.140625" style="26" customWidth="1"/>
    <col min="13552" max="13553" width="10.7109375" style="26" customWidth="1"/>
    <col min="13554" max="13554" width="9.140625" style="26" customWidth="1"/>
    <col min="13555" max="13555" width="11.5703125" style="26" customWidth="1"/>
    <col min="13556" max="13556" width="13.7109375" style="26" customWidth="1"/>
    <col min="13557" max="13560" width="9.28515625" style="26" customWidth="1"/>
    <col min="13561" max="13561" width="30.7109375" style="26" customWidth="1"/>
    <col min="13562" max="13562" width="35.140625" style="26"/>
    <col min="13563" max="13563" width="30.7109375" style="26" customWidth="1"/>
    <col min="13564" max="13564" width="35.140625" style="26" customWidth="1"/>
    <col min="13565" max="13565" width="30.28515625" style="26" customWidth="1"/>
    <col min="13566" max="13566" width="18.5703125" style="26" customWidth="1"/>
    <col min="13567" max="13567" width="19.42578125" style="26" customWidth="1"/>
    <col min="13568" max="13568" width="10.5703125" style="26" customWidth="1"/>
    <col min="13569" max="13569" width="12.28515625" style="26" customWidth="1"/>
    <col min="13570" max="13570" width="15.28515625" style="26" customWidth="1"/>
    <col min="13571" max="13571" width="18" style="26" customWidth="1"/>
    <col min="13572" max="13572" width="9.140625" style="26" customWidth="1"/>
    <col min="13573" max="13578" width="0" style="26" hidden="1" customWidth="1"/>
    <col min="13579" max="13797" width="9.140625" style="26" customWidth="1"/>
    <col min="13798" max="13798" width="34" style="26" customWidth="1"/>
    <col min="13799" max="13799" width="11.28515625" style="26" customWidth="1"/>
    <col min="13800" max="13800" width="11" style="26" customWidth="1"/>
    <col min="13801" max="13807" width="9.140625" style="26" customWidth="1"/>
    <col min="13808" max="13809" width="10.7109375" style="26" customWidth="1"/>
    <col min="13810" max="13810" width="9.140625" style="26" customWidth="1"/>
    <col min="13811" max="13811" width="11.5703125" style="26" customWidth="1"/>
    <col min="13812" max="13812" width="13.7109375" style="26" customWidth="1"/>
    <col min="13813" max="13816" width="9.28515625" style="26" customWidth="1"/>
    <col min="13817" max="13817" width="30.7109375" style="26" customWidth="1"/>
    <col min="13818" max="13818" width="35.140625" style="26"/>
    <col min="13819" max="13819" width="30.7109375" style="26" customWidth="1"/>
    <col min="13820" max="13820" width="35.140625" style="26" customWidth="1"/>
    <col min="13821" max="13821" width="30.28515625" style="26" customWidth="1"/>
    <col min="13822" max="13822" width="18.5703125" style="26" customWidth="1"/>
    <col min="13823" max="13823" width="19.42578125" style="26" customWidth="1"/>
    <col min="13824" max="13824" width="10.5703125" style="26" customWidth="1"/>
    <col min="13825" max="13825" width="12.28515625" style="26" customWidth="1"/>
    <col min="13826" max="13826" width="15.28515625" style="26" customWidth="1"/>
    <col min="13827" max="13827" width="18" style="26" customWidth="1"/>
    <col min="13828" max="13828" width="9.140625" style="26" customWidth="1"/>
    <col min="13829" max="13834" width="0" style="26" hidden="1" customWidth="1"/>
    <col min="13835" max="14053" width="9.140625" style="26" customWidth="1"/>
    <col min="14054" max="14054" width="34" style="26" customWidth="1"/>
    <col min="14055" max="14055" width="11.28515625" style="26" customWidth="1"/>
    <col min="14056" max="14056" width="11" style="26" customWidth="1"/>
    <col min="14057" max="14063" width="9.140625" style="26" customWidth="1"/>
    <col min="14064" max="14065" width="10.7109375" style="26" customWidth="1"/>
    <col min="14066" max="14066" width="9.140625" style="26" customWidth="1"/>
    <col min="14067" max="14067" width="11.5703125" style="26" customWidth="1"/>
    <col min="14068" max="14068" width="13.7109375" style="26" customWidth="1"/>
    <col min="14069" max="14072" width="9.28515625" style="26" customWidth="1"/>
    <col min="14073" max="14073" width="30.7109375" style="26" customWidth="1"/>
    <col min="14074" max="14074" width="35.140625" style="26"/>
    <col min="14075" max="14075" width="30.7109375" style="26" customWidth="1"/>
    <col min="14076" max="14076" width="35.140625" style="26" customWidth="1"/>
    <col min="14077" max="14077" width="30.28515625" style="26" customWidth="1"/>
    <col min="14078" max="14078" width="18.5703125" style="26" customWidth="1"/>
    <col min="14079" max="14079" width="19.42578125" style="26" customWidth="1"/>
    <col min="14080" max="14080" width="10.5703125" style="26" customWidth="1"/>
    <col min="14081" max="14081" width="12.28515625" style="26" customWidth="1"/>
    <col min="14082" max="14082" width="15.28515625" style="26" customWidth="1"/>
    <col min="14083" max="14083" width="18" style="26" customWidth="1"/>
    <col min="14084" max="14084" width="9.140625" style="26" customWidth="1"/>
    <col min="14085" max="14090" width="0" style="26" hidden="1" customWidth="1"/>
    <col min="14091" max="14309" width="9.140625" style="26" customWidth="1"/>
    <col min="14310" max="14310" width="34" style="26" customWidth="1"/>
    <col min="14311" max="14311" width="11.28515625" style="26" customWidth="1"/>
    <col min="14312" max="14312" width="11" style="26" customWidth="1"/>
    <col min="14313" max="14319" width="9.140625" style="26" customWidth="1"/>
    <col min="14320" max="14321" width="10.7109375" style="26" customWidth="1"/>
    <col min="14322" max="14322" width="9.140625" style="26" customWidth="1"/>
    <col min="14323" max="14323" width="11.5703125" style="26" customWidth="1"/>
    <col min="14324" max="14324" width="13.7109375" style="26" customWidth="1"/>
    <col min="14325" max="14328" width="9.28515625" style="26" customWidth="1"/>
    <col min="14329" max="14329" width="30.7109375" style="26" customWidth="1"/>
    <col min="14330" max="14330" width="35.140625" style="26"/>
    <col min="14331" max="14331" width="30.7109375" style="26" customWidth="1"/>
    <col min="14332" max="14332" width="35.140625" style="26" customWidth="1"/>
    <col min="14333" max="14333" width="30.28515625" style="26" customWidth="1"/>
    <col min="14334" max="14334" width="18.5703125" style="26" customWidth="1"/>
    <col min="14335" max="14335" width="19.42578125" style="26" customWidth="1"/>
    <col min="14336" max="14336" width="10.5703125" style="26" customWidth="1"/>
    <col min="14337" max="14337" width="12.28515625" style="26" customWidth="1"/>
    <col min="14338" max="14338" width="15.28515625" style="26" customWidth="1"/>
    <col min="14339" max="14339" width="18" style="26" customWidth="1"/>
    <col min="14340" max="14340" width="9.140625" style="26" customWidth="1"/>
    <col min="14341" max="14346" width="0" style="26" hidden="1" customWidth="1"/>
    <col min="14347" max="14565" width="9.140625" style="26" customWidth="1"/>
    <col min="14566" max="14566" width="34" style="26" customWidth="1"/>
    <col min="14567" max="14567" width="11.28515625" style="26" customWidth="1"/>
    <col min="14568" max="14568" width="11" style="26" customWidth="1"/>
    <col min="14569" max="14575" width="9.140625" style="26" customWidth="1"/>
    <col min="14576" max="14577" width="10.7109375" style="26" customWidth="1"/>
    <col min="14578" max="14578" width="9.140625" style="26" customWidth="1"/>
    <col min="14579" max="14579" width="11.5703125" style="26" customWidth="1"/>
    <col min="14580" max="14580" width="13.7109375" style="26" customWidth="1"/>
    <col min="14581" max="14584" width="9.28515625" style="26" customWidth="1"/>
    <col min="14585" max="14585" width="30.7109375" style="26" customWidth="1"/>
    <col min="14586" max="14586" width="35.140625" style="26"/>
    <col min="14587" max="14587" width="30.7109375" style="26" customWidth="1"/>
    <col min="14588" max="14588" width="35.140625" style="26" customWidth="1"/>
    <col min="14589" max="14589" width="30.28515625" style="26" customWidth="1"/>
    <col min="14590" max="14590" width="18.5703125" style="26" customWidth="1"/>
    <col min="14591" max="14591" width="19.42578125" style="26" customWidth="1"/>
    <col min="14592" max="14592" width="10.5703125" style="26" customWidth="1"/>
    <col min="14593" max="14593" width="12.28515625" style="26" customWidth="1"/>
    <col min="14594" max="14594" width="15.28515625" style="26" customWidth="1"/>
    <col min="14595" max="14595" width="18" style="26" customWidth="1"/>
    <col min="14596" max="14596" width="9.140625" style="26" customWidth="1"/>
    <col min="14597" max="14602" width="0" style="26" hidden="1" customWidth="1"/>
    <col min="14603" max="14821" width="9.140625" style="26" customWidth="1"/>
    <col min="14822" max="14822" width="34" style="26" customWidth="1"/>
    <col min="14823" max="14823" width="11.28515625" style="26" customWidth="1"/>
    <col min="14824" max="14824" width="11" style="26" customWidth="1"/>
    <col min="14825" max="14831" width="9.140625" style="26" customWidth="1"/>
    <col min="14832" max="14833" width="10.7109375" style="26" customWidth="1"/>
    <col min="14834" max="14834" width="9.140625" style="26" customWidth="1"/>
    <col min="14835" max="14835" width="11.5703125" style="26" customWidth="1"/>
    <col min="14836" max="14836" width="13.7109375" style="26" customWidth="1"/>
    <col min="14837" max="14840" width="9.28515625" style="26" customWidth="1"/>
    <col min="14841" max="14841" width="30.7109375" style="26" customWidth="1"/>
    <col min="14842" max="14842" width="35.140625" style="26"/>
    <col min="14843" max="14843" width="30.7109375" style="26" customWidth="1"/>
    <col min="14844" max="14844" width="35.140625" style="26" customWidth="1"/>
    <col min="14845" max="14845" width="30.28515625" style="26" customWidth="1"/>
    <col min="14846" max="14846" width="18.5703125" style="26" customWidth="1"/>
    <col min="14847" max="14847" width="19.42578125" style="26" customWidth="1"/>
    <col min="14848" max="14848" width="10.5703125" style="26" customWidth="1"/>
    <col min="14849" max="14849" width="12.28515625" style="26" customWidth="1"/>
    <col min="14850" max="14850" width="15.28515625" style="26" customWidth="1"/>
    <col min="14851" max="14851" width="18" style="26" customWidth="1"/>
    <col min="14852" max="14852" width="9.140625" style="26" customWidth="1"/>
    <col min="14853" max="14858" width="0" style="26" hidden="1" customWidth="1"/>
    <col min="14859" max="15077" width="9.140625" style="26" customWidth="1"/>
    <col min="15078" max="15078" width="34" style="26" customWidth="1"/>
    <col min="15079" max="15079" width="11.28515625" style="26" customWidth="1"/>
    <col min="15080" max="15080" width="11" style="26" customWidth="1"/>
    <col min="15081" max="15087" width="9.140625" style="26" customWidth="1"/>
    <col min="15088" max="15089" width="10.7109375" style="26" customWidth="1"/>
    <col min="15090" max="15090" width="9.140625" style="26" customWidth="1"/>
    <col min="15091" max="15091" width="11.5703125" style="26" customWidth="1"/>
    <col min="15092" max="15092" width="13.7109375" style="26" customWidth="1"/>
    <col min="15093" max="15096" width="9.28515625" style="26" customWidth="1"/>
    <col min="15097" max="15097" width="30.7109375" style="26" customWidth="1"/>
    <col min="15098" max="15098" width="35.140625" style="26"/>
    <col min="15099" max="15099" width="30.7109375" style="26" customWidth="1"/>
    <col min="15100" max="15100" width="35.140625" style="26" customWidth="1"/>
    <col min="15101" max="15101" width="30.28515625" style="26" customWidth="1"/>
    <col min="15102" max="15102" width="18.5703125" style="26" customWidth="1"/>
    <col min="15103" max="15103" width="19.42578125" style="26" customWidth="1"/>
    <col min="15104" max="15104" width="10.5703125" style="26" customWidth="1"/>
    <col min="15105" max="15105" width="12.28515625" style="26" customWidth="1"/>
    <col min="15106" max="15106" width="15.28515625" style="26" customWidth="1"/>
    <col min="15107" max="15107" width="18" style="26" customWidth="1"/>
    <col min="15108" max="15108" width="9.140625" style="26" customWidth="1"/>
    <col min="15109" max="15114" width="0" style="26" hidden="1" customWidth="1"/>
    <col min="15115" max="15333" width="9.140625" style="26" customWidth="1"/>
    <col min="15334" max="15334" width="34" style="26" customWidth="1"/>
    <col min="15335" max="15335" width="11.28515625" style="26" customWidth="1"/>
    <col min="15336" max="15336" width="11" style="26" customWidth="1"/>
    <col min="15337" max="15343" width="9.140625" style="26" customWidth="1"/>
    <col min="15344" max="15345" width="10.7109375" style="26" customWidth="1"/>
    <col min="15346" max="15346" width="9.140625" style="26" customWidth="1"/>
    <col min="15347" max="15347" width="11.5703125" style="26" customWidth="1"/>
    <col min="15348" max="15348" width="13.7109375" style="26" customWidth="1"/>
    <col min="15349" max="15352" width="9.28515625" style="26" customWidth="1"/>
    <col min="15353" max="15353" width="30.7109375" style="26" customWidth="1"/>
    <col min="15354" max="15354" width="35.140625" style="26"/>
    <col min="15355" max="15355" width="30.7109375" style="26" customWidth="1"/>
    <col min="15356" max="15356" width="35.140625" style="26" customWidth="1"/>
    <col min="15357" max="15357" width="30.28515625" style="26" customWidth="1"/>
    <col min="15358" max="15358" width="18.5703125" style="26" customWidth="1"/>
    <col min="15359" max="15359" width="19.42578125" style="26" customWidth="1"/>
    <col min="15360" max="15360" width="10.5703125" style="26" customWidth="1"/>
    <col min="15361" max="15361" width="12.28515625" style="26" customWidth="1"/>
    <col min="15362" max="15362" width="15.28515625" style="26" customWidth="1"/>
    <col min="15363" max="15363" width="18" style="26" customWidth="1"/>
    <col min="15364" max="15364" width="9.140625" style="26" customWidth="1"/>
    <col min="15365" max="15370" width="0" style="26" hidden="1" customWidth="1"/>
    <col min="15371" max="15589" width="9.140625" style="26" customWidth="1"/>
    <col min="15590" max="15590" width="34" style="26" customWidth="1"/>
    <col min="15591" max="15591" width="11.28515625" style="26" customWidth="1"/>
    <col min="15592" max="15592" width="11" style="26" customWidth="1"/>
    <col min="15593" max="15599" width="9.140625" style="26" customWidth="1"/>
    <col min="15600" max="15601" width="10.7109375" style="26" customWidth="1"/>
    <col min="15602" max="15602" width="9.140625" style="26" customWidth="1"/>
    <col min="15603" max="15603" width="11.5703125" style="26" customWidth="1"/>
    <col min="15604" max="15604" width="13.7109375" style="26" customWidth="1"/>
    <col min="15605" max="15608" width="9.28515625" style="26" customWidth="1"/>
    <col min="15609" max="15609" width="30.7109375" style="26" customWidth="1"/>
    <col min="15610" max="15610" width="35.140625" style="26"/>
    <col min="15611" max="15611" width="30.7109375" style="26" customWidth="1"/>
    <col min="15612" max="15612" width="35.140625" style="26" customWidth="1"/>
    <col min="15613" max="15613" width="30.28515625" style="26" customWidth="1"/>
    <col min="15614" max="15614" width="18.5703125" style="26" customWidth="1"/>
    <col min="15615" max="15615" width="19.42578125" style="26" customWidth="1"/>
    <col min="15616" max="15616" width="10.5703125" style="26" customWidth="1"/>
    <col min="15617" max="15617" width="12.28515625" style="26" customWidth="1"/>
    <col min="15618" max="15618" width="15.28515625" style="26" customWidth="1"/>
    <col min="15619" max="15619" width="18" style="26" customWidth="1"/>
    <col min="15620" max="15620" width="9.140625" style="26" customWidth="1"/>
    <col min="15621" max="15626" width="0" style="26" hidden="1" customWidth="1"/>
    <col min="15627" max="15845" width="9.140625" style="26" customWidth="1"/>
    <col min="15846" max="15846" width="34" style="26" customWidth="1"/>
    <col min="15847" max="15847" width="11.28515625" style="26" customWidth="1"/>
    <col min="15848" max="15848" width="11" style="26" customWidth="1"/>
    <col min="15849" max="15855" width="9.140625" style="26" customWidth="1"/>
    <col min="15856" max="15857" width="10.7109375" style="26" customWidth="1"/>
    <col min="15858" max="15858" width="9.140625" style="26" customWidth="1"/>
    <col min="15859" max="15859" width="11.5703125" style="26" customWidth="1"/>
    <col min="15860" max="15860" width="13.7109375" style="26" customWidth="1"/>
    <col min="15861" max="15864" width="9.28515625" style="26" customWidth="1"/>
    <col min="15865" max="15865" width="30.7109375" style="26" customWidth="1"/>
    <col min="15866" max="15866" width="35.140625" style="26"/>
    <col min="15867" max="15867" width="30.7109375" style="26" customWidth="1"/>
    <col min="15868" max="15868" width="35.140625" style="26" customWidth="1"/>
    <col min="15869" max="15869" width="30.28515625" style="26" customWidth="1"/>
    <col min="15870" max="15870" width="18.5703125" style="26" customWidth="1"/>
    <col min="15871" max="15871" width="19.42578125" style="26" customWidth="1"/>
    <col min="15872" max="15872" width="10.5703125" style="26" customWidth="1"/>
    <col min="15873" max="15873" width="12.28515625" style="26" customWidth="1"/>
    <col min="15874" max="15874" width="15.28515625" style="26" customWidth="1"/>
    <col min="15875" max="15875" width="18" style="26" customWidth="1"/>
    <col min="15876" max="15876" width="9.140625" style="26" customWidth="1"/>
    <col min="15877" max="15882" width="0" style="26" hidden="1" customWidth="1"/>
    <col min="15883" max="16101" width="9.140625" style="26" customWidth="1"/>
    <col min="16102" max="16102" width="34" style="26" customWidth="1"/>
    <col min="16103" max="16103" width="11.28515625" style="26" customWidth="1"/>
    <col min="16104" max="16104" width="11" style="26" customWidth="1"/>
    <col min="16105" max="16111" width="9.140625" style="26" customWidth="1"/>
    <col min="16112" max="16113" width="10.7109375" style="26" customWidth="1"/>
    <col min="16114" max="16114" width="9.140625" style="26" customWidth="1"/>
    <col min="16115" max="16115" width="11.5703125" style="26" customWidth="1"/>
    <col min="16116" max="16116" width="13.7109375" style="26" customWidth="1"/>
    <col min="16117" max="16120" width="9.28515625" style="26" customWidth="1"/>
    <col min="16121" max="16121" width="30.7109375" style="26" customWidth="1"/>
    <col min="16122" max="16122" width="35.140625" style="26"/>
    <col min="16123" max="16123" width="30.7109375" style="26" customWidth="1"/>
    <col min="16124" max="16124" width="35.140625" style="26" customWidth="1"/>
    <col min="16125" max="16125" width="30.28515625" style="26" customWidth="1"/>
    <col min="16126" max="16126" width="18.5703125" style="26" customWidth="1"/>
    <col min="16127" max="16127" width="19.42578125" style="26" customWidth="1"/>
    <col min="16128" max="16128" width="10.5703125" style="26" customWidth="1"/>
    <col min="16129" max="16129" width="12.28515625" style="26" customWidth="1"/>
    <col min="16130" max="16130" width="15.28515625" style="26" customWidth="1"/>
    <col min="16131" max="16131" width="18" style="26" customWidth="1"/>
    <col min="16132" max="16132" width="9.140625" style="26" customWidth="1"/>
    <col min="16133" max="16138" width="0" style="26" hidden="1" customWidth="1"/>
    <col min="16139" max="16357" width="9.140625" style="26" customWidth="1"/>
    <col min="16358" max="16358" width="34" style="26" customWidth="1"/>
    <col min="16359" max="16359" width="11.28515625" style="26" customWidth="1"/>
    <col min="16360" max="16360" width="11" style="26" customWidth="1"/>
    <col min="16361" max="16367" width="9.140625" style="26" customWidth="1"/>
    <col min="16368" max="16369" width="10.7109375" style="26" customWidth="1"/>
    <col min="16370" max="16370" width="9.140625" style="26" customWidth="1"/>
    <col min="16371" max="16371" width="11.5703125" style="26" customWidth="1"/>
    <col min="16372" max="16372" width="13.7109375" style="26" customWidth="1"/>
    <col min="16373" max="16376" width="9.28515625" style="26" customWidth="1"/>
    <col min="16377" max="16377" width="30.7109375" style="26" customWidth="1"/>
    <col min="16378" max="16384" width="35.140625" style="26"/>
  </cols>
  <sheetData>
    <row r="1" spans="1:9" ht="44.45" customHeight="1" x14ac:dyDescent="0.3">
      <c r="B1" s="703" t="s">
        <v>97</v>
      </c>
      <c r="C1" s="703"/>
      <c r="D1" s="703"/>
      <c r="E1" s="703"/>
      <c r="F1" s="703"/>
      <c r="G1" s="703"/>
      <c r="H1" s="703"/>
      <c r="I1" s="703"/>
    </row>
    <row r="2" spans="1:9" ht="17.25" customHeight="1" thickBot="1" x14ac:dyDescent="0.3">
      <c r="A2" s="188" t="s">
        <v>202</v>
      </c>
      <c r="B2" s="737" t="s">
        <v>204</v>
      </c>
      <c r="C2" s="737"/>
      <c r="D2" s="737"/>
      <c r="E2" s="737"/>
      <c r="F2" s="737"/>
      <c r="G2" s="737"/>
      <c r="H2" s="737"/>
      <c r="I2" s="737"/>
    </row>
    <row r="3" spans="1:9" ht="17.25" customHeight="1" x14ac:dyDescent="0.25">
      <c r="A3" s="704" t="s">
        <v>98</v>
      </c>
      <c r="B3" s="707" t="s">
        <v>99</v>
      </c>
      <c r="C3" s="581" t="s">
        <v>100</v>
      </c>
      <c r="D3" s="584" t="s">
        <v>101</v>
      </c>
      <c r="E3" s="738" t="s">
        <v>102</v>
      </c>
      <c r="F3" s="738"/>
      <c r="G3" s="738"/>
      <c r="H3" s="738"/>
      <c r="I3" s="739"/>
    </row>
    <row r="4" spans="1:9" ht="52.9" customHeight="1" x14ac:dyDescent="0.25">
      <c r="A4" s="705"/>
      <c r="B4" s="708"/>
      <c r="C4" s="582"/>
      <c r="D4" s="585"/>
      <c r="E4" s="585" t="s">
        <v>103</v>
      </c>
      <c r="F4" s="585" t="s">
        <v>104</v>
      </c>
      <c r="G4" s="585"/>
      <c r="H4" s="585"/>
      <c r="I4" s="589" t="s">
        <v>105</v>
      </c>
    </row>
    <row r="5" spans="1:9" ht="55.9" customHeight="1" thickBot="1" x14ac:dyDescent="0.3">
      <c r="A5" s="706"/>
      <c r="B5" s="709"/>
      <c r="C5" s="583"/>
      <c r="D5" s="586"/>
      <c r="E5" s="586"/>
      <c r="F5" s="141" t="s">
        <v>108</v>
      </c>
      <c r="G5" s="141" t="s">
        <v>109</v>
      </c>
      <c r="H5" s="141" t="s">
        <v>110</v>
      </c>
      <c r="I5" s="590"/>
    </row>
    <row r="6" spans="1:9" ht="31.15" customHeight="1" x14ac:dyDescent="0.25">
      <c r="A6" s="735" t="s">
        <v>112</v>
      </c>
      <c r="B6" s="212" t="s">
        <v>113</v>
      </c>
      <c r="C6" s="144" t="s">
        <v>114</v>
      </c>
      <c r="D6" s="213"/>
      <c r="E6" s="213"/>
      <c r="F6" s="213">
        <f>G6+H6</f>
        <v>0</v>
      </c>
      <c r="G6" s="213"/>
      <c r="H6" s="213"/>
      <c r="I6" s="213"/>
    </row>
    <row r="7" spans="1:9" ht="34.15" customHeight="1" x14ac:dyDescent="0.25">
      <c r="A7" s="735"/>
      <c r="B7" s="214" t="s">
        <v>115</v>
      </c>
      <c r="C7" s="150" t="s">
        <v>114</v>
      </c>
      <c r="D7" s="170"/>
      <c r="E7" s="170"/>
      <c r="F7" s="170">
        <f t="shared" ref="F7:F55" si="0">G7+H7</f>
        <v>0</v>
      </c>
      <c r="G7" s="170"/>
      <c r="H7" s="170"/>
      <c r="I7" s="170"/>
    </row>
    <row r="8" spans="1:9" ht="34.15" customHeight="1" x14ac:dyDescent="0.25">
      <c r="A8" s="735"/>
      <c r="B8" s="215" t="s">
        <v>116</v>
      </c>
      <c r="C8" s="150" t="s">
        <v>114</v>
      </c>
      <c r="D8" s="170"/>
      <c r="E8" s="170"/>
      <c r="F8" s="170">
        <f t="shared" si="0"/>
        <v>0</v>
      </c>
      <c r="G8" s="170"/>
      <c r="H8" s="170"/>
      <c r="I8" s="170"/>
    </row>
    <row r="9" spans="1:9" ht="26.45" customHeight="1" x14ac:dyDescent="0.25">
      <c r="A9" s="736"/>
      <c r="B9" s="214" t="s">
        <v>117</v>
      </c>
      <c r="C9" s="150" t="s">
        <v>118</v>
      </c>
      <c r="D9" s="170"/>
      <c r="E9" s="170"/>
      <c r="F9" s="170">
        <f t="shared" si="0"/>
        <v>0</v>
      </c>
      <c r="G9" s="170"/>
      <c r="H9" s="170"/>
      <c r="I9" s="170"/>
    </row>
    <row r="10" spans="1:9" ht="32.450000000000003" customHeight="1" x14ac:dyDescent="0.25">
      <c r="A10" s="214" t="s">
        <v>119</v>
      </c>
      <c r="B10" s="214" t="s">
        <v>120</v>
      </c>
      <c r="C10" s="150" t="s">
        <v>114</v>
      </c>
      <c r="D10" s="170"/>
      <c r="E10" s="170"/>
      <c r="F10" s="170">
        <f t="shared" si="0"/>
        <v>0</v>
      </c>
      <c r="G10" s="170"/>
      <c r="H10" s="170"/>
      <c r="I10" s="170"/>
    </row>
    <row r="11" spans="1:9" x14ac:dyDescent="0.25">
      <c r="A11" s="214" t="s">
        <v>121</v>
      </c>
      <c r="B11" s="214" t="s">
        <v>122</v>
      </c>
      <c r="C11" s="150" t="s">
        <v>121</v>
      </c>
      <c r="D11" s="170"/>
      <c r="E11" s="170"/>
      <c r="F11" s="170">
        <f t="shared" si="0"/>
        <v>0</v>
      </c>
      <c r="G11" s="170"/>
      <c r="H11" s="170"/>
      <c r="I11" s="170"/>
    </row>
    <row r="12" spans="1:9" x14ac:dyDescent="0.25">
      <c r="A12" s="214" t="s">
        <v>123</v>
      </c>
      <c r="B12" s="214" t="s">
        <v>124</v>
      </c>
      <c r="C12" s="150" t="s">
        <v>123</v>
      </c>
      <c r="D12" s="170"/>
      <c r="E12" s="170"/>
      <c r="F12" s="170">
        <f t="shared" si="0"/>
        <v>0</v>
      </c>
      <c r="G12" s="170"/>
      <c r="H12" s="170"/>
      <c r="I12" s="170"/>
    </row>
    <row r="13" spans="1:9" x14ac:dyDescent="0.25">
      <c r="A13" s="214" t="s">
        <v>125</v>
      </c>
      <c r="B13" s="214" t="s">
        <v>126</v>
      </c>
      <c r="C13" s="150" t="s">
        <v>114</v>
      </c>
      <c r="D13" s="170"/>
      <c r="E13" s="170"/>
      <c r="F13" s="170">
        <f t="shared" si="0"/>
        <v>0</v>
      </c>
      <c r="G13" s="170"/>
      <c r="H13" s="170"/>
      <c r="I13" s="170"/>
    </row>
    <row r="14" spans="1:9" x14ac:dyDescent="0.25">
      <c r="A14" s="204" t="s">
        <v>127</v>
      </c>
      <c r="B14" s="204" t="s">
        <v>128</v>
      </c>
      <c r="C14" s="153" t="s">
        <v>114</v>
      </c>
      <c r="D14" s="170"/>
      <c r="E14" s="170"/>
      <c r="F14" s="170">
        <f t="shared" si="0"/>
        <v>0</v>
      </c>
      <c r="G14" s="170"/>
      <c r="H14" s="170"/>
      <c r="I14" s="170"/>
    </row>
    <row r="15" spans="1:9" ht="31.5" x14ac:dyDescent="0.25">
      <c r="A15" s="214" t="s">
        <v>129</v>
      </c>
      <c r="B15" s="214" t="s">
        <v>130</v>
      </c>
      <c r="C15" s="150" t="s">
        <v>131</v>
      </c>
      <c r="D15" s="170"/>
      <c r="E15" s="170"/>
      <c r="F15" s="170">
        <f t="shared" si="0"/>
        <v>0</v>
      </c>
      <c r="G15" s="170"/>
      <c r="H15" s="170"/>
      <c r="I15" s="170"/>
    </row>
    <row r="16" spans="1:9" x14ac:dyDescent="0.25">
      <c r="A16" s="214" t="s">
        <v>132</v>
      </c>
      <c r="B16" s="214" t="s">
        <v>133</v>
      </c>
      <c r="C16" s="150" t="s">
        <v>134</v>
      </c>
      <c r="D16" s="170"/>
      <c r="E16" s="170"/>
      <c r="F16" s="170">
        <f t="shared" si="0"/>
        <v>0</v>
      </c>
      <c r="G16" s="170"/>
      <c r="H16" s="170"/>
      <c r="I16" s="170"/>
    </row>
    <row r="17" spans="1:9" ht="24.6" customHeight="1" x14ac:dyDescent="0.25">
      <c r="A17" s="214" t="s">
        <v>135</v>
      </c>
      <c r="B17" s="214" t="s">
        <v>136</v>
      </c>
      <c r="C17" s="150"/>
      <c r="D17" s="170"/>
      <c r="E17" s="170"/>
      <c r="F17" s="170">
        <f t="shared" si="0"/>
        <v>0</v>
      </c>
      <c r="G17" s="170"/>
      <c r="H17" s="170"/>
      <c r="I17" s="170"/>
    </row>
    <row r="18" spans="1:9" ht="35.450000000000003" customHeight="1" x14ac:dyDescent="0.25">
      <c r="A18" s="563" t="s">
        <v>137</v>
      </c>
      <c r="B18" s="563" t="s">
        <v>138</v>
      </c>
      <c r="C18" s="150" t="s">
        <v>139</v>
      </c>
      <c r="D18" s="194"/>
      <c r="E18" s="194"/>
      <c r="F18" s="194">
        <f t="shared" si="0"/>
        <v>0</v>
      </c>
      <c r="G18" s="194"/>
      <c r="H18" s="194"/>
      <c r="I18" s="194"/>
    </row>
    <row r="19" spans="1:9" ht="31.5" x14ac:dyDescent="0.25">
      <c r="A19" s="565"/>
      <c r="B19" s="565"/>
      <c r="C19" s="150" t="s">
        <v>140</v>
      </c>
      <c r="D19" s="194"/>
      <c r="E19" s="194"/>
      <c r="F19" s="194">
        <f t="shared" si="0"/>
        <v>0</v>
      </c>
      <c r="G19" s="194"/>
      <c r="H19" s="194"/>
      <c r="I19" s="194"/>
    </row>
    <row r="20" spans="1:9" x14ac:dyDescent="0.25">
      <c r="A20" s="214" t="s">
        <v>141</v>
      </c>
      <c r="B20" s="214" t="s">
        <v>142</v>
      </c>
      <c r="C20" s="150" t="s">
        <v>143</v>
      </c>
      <c r="D20" s="170"/>
      <c r="E20" s="170"/>
      <c r="F20" s="170">
        <f t="shared" si="0"/>
        <v>0</v>
      </c>
      <c r="G20" s="170"/>
      <c r="H20" s="170"/>
      <c r="I20" s="170"/>
    </row>
    <row r="21" spans="1:9" ht="16.149999999999999" customHeight="1" x14ac:dyDescent="0.25">
      <c r="A21" s="204" t="s">
        <v>144</v>
      </c>
      <c r="B21" s="204" t="s">
        <v>145</v>
      </c>
      <c r="C21" s="153" t="s">
        <v>114</v>
      </c>
      <c r="D21" s="170"/>
      <c r="E21" s="170"/>
      <c r="F21" s="170">
        <f t="shared" si="0"/>
        <v>0</v>
      </c>
      <c r="G21" s="170"/>
      <c r="H21" s="170"/>
      <c r="I21" s="170"/>
    </row>
    <row r="22" spans="1:9" ht="16.149999999999999" customHeight="1" x14ac:dyDescent="0.25">
      <c r="A22" s="733" t="s">
        <v>146</v>
      </c>
      <c r="B22" s="214" t="s">
        <v>147</v>
      </c>
      <c r="C22" s="150" t="s">
        <v>114</v>
      </c>
      <c r="D22" s="170"/>
      <c r="E22" s="170"/>
      <c r="F22" s="170">
        <f t="shared" si="0"/>
        <v>0</v>
      </c>
      <c r="G22" s="170"/>
      <c r="H22" s="170"/>
      <c r="I22" s="170"/>
    </row>
    <row r="23" spans="1:9" ht="43.9" customHeight="1" x14ac:dyDescent="0.25">
      <c r="A23" s="608"/>
      <c r="B23" s="216" t="s">
        <v>148</v>
      </c>
      <c r="C23" s="155" t="s">
        <v>131</v>
      </c>
      <c r="D23" s="170"/>
      <c r="E23" s="170"/>
      <c r="F23" s="170">
        <f t="shared" si="0"/>
        <v>0</v>
      </c>
      <c r="G23" s="170"/>
      <c r="H23" s="170"/>
      <c r="I23" s="170"/>
    </row>
    <row r="24" spans="1:9" ht="31.5" x14ac:dyDescent="0.25">
      <c r="A24" s="214" t="s">
        <v>149</v>
      </c>
      <c r="B24" s="214" t="s">
        <v>150</v>
      </c>
      <c r="C24" s="155" t="s">
        <v>139</v>
      </c>
      <c r="D24" s="170"/>
      <c r="E24" s="170"/>
      <c r="F24" s="170">
        <f t="shared" si="0"/>
        <v>0</v>
      </c>
      <c r="G24" s="170"/>
      <c r="H24" s="170"/>
      <c r="I24" s="170"/>
    </row>
    <row r="25" spans="1:9" x14ac:dyDescent="0.25">
      <c r="A25" s="733" t="s">
        <v>151</v>
      </c>
      <c r="B25" s="214" t="s">
        <v>152</v>
      </c>
      <c r="C25" s="150" t="s">
        <v>114</v>
      </c>
      <c r="D25" s="148">
        <f>D26+D27+D28</f>
        <v>1071</v>
      </c>
      <c r="E25" s="148">
        <f>E26+E27+E28</f>
        <v>0</v>
      </c>
      <c r="F25" s="148">
        <f t="shared" si="0"/>
        <v>1071</v>
      </c>
      <c r="G25" s="148">
        <f>G26+G27+G28</f>
        <v>0</v>
      </c>
      <c r="H25" s="148">
        <f>H26+H27+H28</f>
        <v>1071</v>
      </c>
      <c r="I25" s="148">
        <f>I26+I27+I28</f>
        <v>0</v>
      </c>
    </row>
    <row r="26" spans="1:9" ht="31.5" x14ac:dyDescent="0.25">
      <c r="A26" s="607"/>
      <c r="B26" s="215" t="s">
        <v>153</v>
      </c>
      <c r="C26" s="150" t="s">
        <v>114</v>
      </c>
      <c r="D26" s="170">
        <f>F26</f>
        <v>0</v>
      </c>
      <c r="E26" s="170"/>
      <c r="F26" s="170">
        <f t="shared" si="0"/>
        <v>0</v>
      </c>
      <c r="G26" s="170"/>
      <c r="H26" s="170"/>
      <c r="I26" s="170"/>
    </row>
    <row r="27" spans="1:9" ht="83.45" customHeight="1" x14ac:dyDescent="0.25">
      <c r="A27" s="607"/>
      <c r="B27" s="215" t="s">
        <v>154</v>
      </c>
      <c r="C27" s="150" t="s">
        <v>114</v>
      </c>
      <c r="D27" s="170">
        <f>F27</f>
        <v>1071</v>
      </c>
      <c r="E27" s="170"/>
      <c r="F27" s="170">
        <f t="shared" si="0"/>
        <v>1071</v>
      </c>
      <c r="G27" s="170"/>
      <c r="H27" s="170">
        <v>1071</v>
      </c>
      <c r="I27" s="170"/>
    </row>
    <row r="28" spans="1:9" ht="78.75" x14ac:dyDescent="0.25">
      <c r="A28" s="608"/>
      <c r="B28" s="215" t="s">
        <v>155</v>
      </c>
      <c r="C28" s="150" t="s">
        <v>114</v>
      </c>
      <c r="D28" s="170">
        <f>F28</f>
        <v>0</v>
      </c>
      <c r="E28" s="170"/>
      <c r="F28" s="170">
        <f t="shared" si="0"/>
        <v>0</v>
      </c>
      <c r="G28" s="170"/>
      <c r="H28" s="170"/>
      <c r="I28" s="170"/>
    </row>
    <row r="29" spans="1:9" ht="25.5" customHeight="1" x14ac:dyDescent="0.25">
      <c r="A29" s="708" t="s">
        <v>156</v>
      </c>
      <c r="B29" s="214" t="s">
        <v>157</v>
      </c>
      <c r="C29" s="150" t="s">
        <v>131</v>
      </c>
      <c r="D29" s="170">
        <v>500</v>
      </c>
      <c r="E29" s="170"/>
      <c r="F29" s="170">
        <f t="shared" si="0"/>
        <v>0</v>
      </c>
      <c r="G29" s="170"/>
      <c r="H29" s="170"/>
      <c r="I29" s="170"/>
    </row>
    <row r="30" spans="1:9" ht="51" customHeight="1" x14ac:dyDescent="0.25">
      <c r="A30" s="708"/>
      <c r="B30" s="214" t="s">
        <v>158</v>
      </c>
      <c r="C30" s="150" t="s">
        <v>131</v>
      </c>
      <c r="D30" s="170"/>
      <c r="E30" s="170"/>
      <c r="F30" s="170">
        <f t="shared" si="0"/>
        <v>0</v>
      </c>
      <c r="G30" s="170"/>
      <c r="H30" s="170"/>
      <c r="I30" s="170"/>
    </row>
    <row r="31" spans="1:9" ht="31.5" x14ac:dyDescent="0.25">
      <c r="A31" s="708"/>
      <c r="B31" s="217" t="s">
        <v>159</v>
      </c>
      <c r="C31" s="150" t="s">
        <v>114</v>
      </c>
      <c r="D31" s="170"/>
      <c r="E31" s="170"/>
      <c r="F31" s="170">
        <f t="shared" si="0"/>
        <v>0</v>
      </c>
      <c r="G31" s="170"/>
      <c r="H31" s="170"/>
      <c r="I31" s="170"/>
    </row>
    <row r="32" spans="1:9" x14ac:dyDescent="0.25">
      <c r="A32" s="563" t="s">
        <v>160</v>
      </c>
      <c r="B32" s="563" t="s">
        <v>161</v>
      </c>
      <c r="C32" s="150" t="s">
        <v>160</v>
      </c>
      <c r="D32" s="194"/>
      <c r="E32" s="194"/>
      <c r="F32" s="218">
        <f t="shared" si="0"/>
        <v>0</v>
      </c>
      <c r="G32" s="194"/>
      <c r="H32" s="194"/>
      <c r="I32" s="194"/>
    </row>
    <row r="33" spans="1:9" ht="31.5" x14ac:dyDescent="0.25">
      <c r="A33" s="564"/>
      <c r="B33" s="564"/>
      <c r="C33" s="150" t="s">
        <v>131</v>
      </c>
      <c r="D33" s="194"/>
      <c r="E33" s="194"/>
      <c r="F33" s="218">
        <f t="shared" si="0"/>
        <v>0</v>
      </c>
      <c r="G33" s="194"/>
      <c r="H33" s="194"/>
      <c r="I33" s="194"/>
    </row>
    <row r="34" spans="1:9" x14ac:dyDescent="0.25">
      <c r="A34" s="565"/>
      <c r="B34" s="565"/>
      <c r="C34" s="150" t="s">
        <v>162</v>
      </c>
      <c r="D34" s="194"/>
      <c r="E34" s="194"/>
      <c r="F34" s="194">
        <f>G34+H34</f>
        <v>0</v>
      </c>
      <c r="G34" s="194"/>
      <c r="H34" s="194"/>
      <c r="I34" s="194"/>
    </row>
    <row r="35" spans="1:9" ht="31.5" x14ac:dyDescent="0.25">
      <c r="A35" s="219" t="s">
        <v>163</v>
      </c>
      <c r="B35" s="220" t="s">
        <v>164</v>
      </c>
      <c r="C35" s="160" t="s">
        <v>163</v>
      </c>
      <c r="D35" s="170">
        <v>380</v>
      </c>
      <c r="E35" s="170"/>
      <c r="F35" s="170">
        <f t="shared" si="0"/>
        <v>0</v>
      </c>
      <c r="G35" s="170"/>
      <c r="H35" s="170"/>
      <c r="I35" s="170"/>
    </row>
    <row r="36" spans="1:9" ht="16.149999999999999" customHeight="1" x14ac:dyDescent="0.25">
      <c r="A36" s="214" t="s">
        <v>165</v>
      </c>
      <c r="B36" s="214" t="s">
        <v>166</v>
      </c>
      <c r="C36" s="150" t="s">
        <v>114</v>
      </c>
      <c r="D36" s="170"/>
      <c r="E36" s="170"/>
      <c r="F36" s="170">
        <f t="shared" si="0"/>
        <v>0</v>
      </c>
      <c r="G36" s="170"/>
      <c r="H36" s="170"/>
      <c r="I36" s="170"/>
    </row>
    <row r="37" spans="1:9" x14ac:dyDescent="0.25">
      <c r="A37" s="204" t="s">
        <v>134</v>
      </c>
      <c r="B37" s="204" t="s">
        <v>167</v>
      </c>
      <c r="C37" s="153" t="s">
        <v>134</v>
      </c>
      <c r="D37" s="170"/>
      <c r="E37" s="170"/>
      <c r="F37" s="170">
        <f t="shared" si="0"/>
        <v>0</v>
      </c>
      <c r="G37" s="170"/>
      <c r="H37" s="170"/>
      <c r="I37" s="170"/>
    </row>
    <row r="38" spans="1:9" x14ac:dyDescent="0.25">
      <c r="A38" s="204" t="s">
        <v>168</v>
      </c>
      <c r="B38" s="204" t="s">
        <v>169</v>
      </c>
      <c r="C38" s="153" t="s">
        <v>168</v>
      </c>
      <c r="D38" s="170"/>
      <c r="E38" s="170"/>
      <c r="F38" s="170">
        <f t="shared" si="0"/>
        <v>0</v>
      </c>
      <c r="G38" s="170"/>
      <c r="H38" s="170"/>
      <c r="I38" s="170"/>
    </row>
    <row r="39" spans="1:9" x14ac:dyDescent="0.25">
      <c r="A39" s="214" t="s">
        <v>170</v>
      </c>
      <c r="B39" s="214" t="s">
        <v>171</v>
      </c>
      <c r="C39" s="150" t="s">
        <v>170</v>
      </c>
      <c r="D39" s="170"/>
      <c r="E39" s="170"/>
      <c r="F39" s="170">
        <f t="shared" si="0"/>
        <v>0</v>
      </c>
      <c r="G39" s="170"/>
      <c r="H39" s="170"/>
      <c r="I39" s="170"/>
    </row>
    <row r="40" spans="1:9" ht="25.5" customHeight="1" x14ac:dyDescent="0.25">
      <c r="A40" s="214" t="s">
        <v>143</v>
      </c>
      <c r="B40" s="214" t="s">
        <v>172</v>
      </c>
      <c r="C40" s="150" t="s">
        <v>143</v>
      </c>
      <c r="D40" s="191">
        <v>2329</v>
      </c>
      <c r="E40" s="170"/>
      <c r="F40" s="170">
        <f t="shared" si="0"/>
        <v>0</v>
      </c>
      <c r="G40" s="170"/>
      <c r="H40" s="170"/>
      <c r="I40" s="170"/>
    </row>
    <row r="41" spans="1:9" x14ac:dyDescent="0.25">
      <c r="A41" s="214" t="s">
        <v>173</v>
      </c>
      <c r="B41" s="214" t="s">
        <v>174</v>
      </c>
      <c r="C41" s="150" t="s">
        <v>114</v>
      </c>
      <c r="D41" s="170"/>
      <c r="E41" s="170"/>
      <c r="F41" s="170">
        <f t="shared" si="0"/>
        <v>0</v>
      </c>
      <c r="G41" s="170"/>
      <c r="H41" s="170"/>
      <c r="I41" s="170"/>
    </row>
    <row r="42" spans="1:9" x14ac:dyDescent="0.25">
      <c r="A42" s="214" t="s">
        <v>175</v>
      </c>
      <c r="B42" s="214" t="s">
        <v>176</v>
      </c>
      <c r="C42" s="150" t="s">
        <v>114</v>
      </c>
      <c r="D42" s="170"/>
      <c r="E42" s="170"/>
      <c r="F42" s="170">
        <f t="shared" si="0"/>
        <v>0</v>
      </c>
      <c r="G42" s="170"/>
      <c r="H42" s="170"/>
      <c r="I42" s="170"/>
    </row>
    <row r="43" spans="1:9" x14ac:dyDescent="0.25">
      <c r="A43" s="214" t="s">
        <v>177</v>
      </c>
      <c r="B43" s="214" t="s">
        <v>178</v>
      </c>
      <c r="C43" s="150" t="s">
        <v>177</v>
      </c>
      <c r="D43" s="170"/>
      <c r="E43" s="170"/>
      <c r="F43" s="170">
        <f t="shared" si="0"/>
        <v>0</v>
      </c>
      <c r="G43" s="170"/>
      <c r="H43" s="170"/>
      <c r="I43" s="170"/>
    </row>
    <row r="44" spans="1:9" ht="31.5" x14ac:dyDescent="0.25">
      <c r="A44" s="734" t="s">
        <v>131</v>
      </c>
      <c r="B44" s="214" t="s">
        <v>179</v>
      </c>
      <c r="C44" s="150" t="s">
        <v>131</v>
      </c>
      <c r="D44" s="170"/>
      <c r="E44" s="170"/>
      <c r="F44" s="170">
        <f t="shared" si="0"/>
        <v>0</v>
      </c>
      <c r="G44" s="170"/>
      <c r="H44" s="170"/>
      <c r="I44" s="170"/>
    </row>
    <row r="45" spans="1:9" ht="31.5" x14ac:dyDescent="0.25">
      <c r="A45" s="734"/>
      <c r="B45" s="214" t="s">
        <v>180</v>
      </c>
      <c r="C45" s="150" t="s">
        <v>131</v>
      </c>
      <c r="D45" s="170"/>
      <c r="E45" s="170"/>
      <c r="F45" s="170">
        <f t="shared" si="0"/>
        <v>0</v>
      </c>
      <c r="G45" s="170"/>
      <c r="H45" s="170"/>
      <c r="I45" s="170"/>
    </row>
    <row r="46" spans="1:9" x14ac:dyDescent="0.25">
      <c r="A46" s="214" t="s">
        <v>181</v>
      </c>
      <c r="B46" s="214" t="s">
        <v>182</v>
      </c>
      <c r="C46" s="150" t="s">
        <v>114</v>
      </c>
      <c r="D46" s="170"/>
      <c r="E46" s="170"/>
      <c r="F46" s="170">
        <f t="shared" si="0"/>
        <v>0</v>
      </c>
      <c r="G46" s="221"/>
      <c r="H46" s="170"/>
      <c r="I46" s="170"/>
    </row>
    <row r="47" spans="1:9" x14ac:dyDescent="0.25">
      <c r="A47" s="214" t="s">
        <v>183</v>
      </c>
      <c r="B47" s="214" t="s">
        <v>184</v>
      </c>
      <c r="C47" s="150" t="s">
        <v>183</v>
      </c>
      <c r="D47" s="170"/>
      <c r="E47" s="170"/>
      <c r="F47" s="170">
        <f t="shared" si="0"/>
        <v>0</v>
      </c>
      <c r="G47" s="170"/>
      <c r="H47" s="170"/>
      <c r="I47" s="170"/>
    </row>
    <row r="48" spans="1:9" x14ac:dyDescent="0.25">
      <c r="A48" s="567" t="s">
        <v>185</v>
      </c>
      <c r="B48" s="568" t="s">
        <v>186</v>
      </c>
      <c r="C48" s="150" t="s">
        <v>162</v>
      </c>
      <c r="D48" s="170"/>
      <c r="E48" s="170"/>
      <c r="F48" s="170">
        <f t="shared" si="0"/>
        <v>0</v>
      </c>
      <c r="G48" s="170"/>
      <c r="H48" s="170"/>
      <c r="I48" s="170"/>
    </row>
    <row r="49" spans="1:10" ht="15" customHeight="1" x14ac:dyDescent="0.25">
      <c r="A49" s="567"/>
      <c r="B49" s="569"/>
      <c r="C49" s="150" t="s">
        <v>160</v>
      </c>
      <c r="D49" s="170"/>
      <c r="E49" s="170"/>
      <c r="F49" s="170">
        <f t="shared" si="0"/>
        <v>0</v>
      </c>
      <c r="G49" s="170"/>
      <c r="H49" s="170"/>
      <c r="I49" s="170"/>
    </row>
    <row r="50" spans="1:10" ht="18" customHeight="1" x14ac:dyDescent="0.25">
      <c r="A50" s="567"/>
      <c r="B50" s="163" t="s">
        <v>187</v>
      </c>
      <c r="C50" s="150" t="s">
        <v>162</v>
      </c>
      <c r="D50" s="170"/>
      <c r="E50" s="170"/>
      <c r="F50" s="170">
        <f t="shared" si="0"/>
        <v>0</v>
      </c>
      <c r="G50" s="170"/>
      <c r="H50" s="170"/>
      <c r="I50" s="170"/>
    </row>
    <row r="51" spans="1:10" x14ac:dyDescent="0.25">
      <c r="A51" s="214" t="s">
        <v>188</v>
      </c>
      <c r="B51" s="214" t="s">
        <v>189</v>
      </c>
      <c r="C51" s="164" t="s">
        <v>188</v>
      </c>
      <c r="D51" s="170"/>
      <c r="E51" s="170"/>
      <c r="F51" s="170">
        <f t="shared" si="0"/>
        <v>0</v>
      </c>
      <c r="G51" s="170"/>
      <c r="H51" s="170"/>
      <c r="I51" s="170"/>
    </row>
    <row r="52" spans="1:10" ht="31.5" x14ac:dyDescent="0.25">
      <c r="A52" s="222" t="s">
        <v>190</v>
      </c>
      <c r="B52" s="204" t="s">
        <v>191</v>
      </c>
      <c r="C52" s="155" t="s">
        <v>139</v>
      </c>
      <c r="D52" s="170"/>
      <c r="E52" s="170"/>
      <c r="F52" s="170">
        <f t="shared" si="0"/>
        <v>0</v>
      </c>
      <c r="G52" s="170"/>
      <c r="H52" s="170"/>
      <c r="I52" s="170"/>
    </row>
    <row r="53" spans="1:10" ht="30.75" customHeight="1" x14ac:dyDescent="0.25">
      <c r="A53" s="214" t="s">
        <v>192</v>
      </c>
      <c r="B53" s="214" t="s">
        <v>193</v>
      </c>
      <c r="C53" s="150" t="s">
        <v>194</v>
      </c>
      <c r="D53" s="170"/>
      <c r="E53" s="170"/>
      <c r="F53" s="170">
        <f t="shared" si="0"/>
        <v>0</v>
      </c>
      <c r="G53" s="170"/>
      <c r="H53" s="170"/>
      <c r="I53" s="170"/>
    </row>
    <row r="54" spans="1:10" ht="33" customHeight="1" x14ac:dyDescent="0.25">
      <c r="A54" s="214" t="s">
        <v>195</v>
      </c>
      <c r="B54" s="214" t="s">
        <v>196</v>
      </c>
      <c r="C54" s="150" t="s">
        <v>195</v>
      </c>
      <c r="D54" s="170"/>
      <c r="E54" s="170"/>
      <c r="F54" s="170">
        <f t="shared" si="0"/>
        <v>0</v>
      </c>
      <c r="G54" s="170"/>
      <c r="H54" s="170"/>
      <c r="I54" s="170"/>
    </row>
    <row r="55" spans="1:10" x14ac:dyDescent="0.25">
      <c r="A55" s="214" t="s">
        <v>197</v>
      </c>
      <c r="B55" s="214" t="s">
        <v>198</v>
      </c>
      <c r="C55" s="165" t="s">
        <v>197</v>
      </c>
      <c r="D55" s="170"/>
      <c r="E55" s="170"/>
      <c r="F55" s="170">
        <f t="shared" si="0"/>
        <v>0</v>
      </c>
      <c r="G55" s="170"/>
      <c r="H55" s="170"/>
      <c r="I55" s="170"/>
    </row>
    <row r="56" spans="1:10" ht="31.5" x14ac:dyDescent="0.25">
      <c r="A56" s="203" t="s">
        <v>201</v>
      </c>
      <c r="B56" s="204"/>
      <c r="C56" s="205"/>
      <c r="D56" s="171">
        <f>D6+D7+SUM(D9:D25)+SUM(D29:D55)</f>
        <v>4280</v>
      </c>
      <c r="E56" s="171">
        <f>SUM(E6:E25)+SUM(E29:E55)</f>
        <v>0</v>
      </c>
      <c r="F56" s="170">
        <f>G56+H56</f>
        <v>1071</v>
      </c>
      <c r="G56" s="171">
        <f>SUM(G6:G25)+SUM(G29:G55)</f>
        <v>0</v>
      </c>
      <c r="H56" s="171">
        <f>SUM(H6:H25)+SUM(H29:H55)</f>
        <v>1071</v>
      </c>
      <c r="I56" s="171">
        <f>SUM(I6:I25)+SUM(I29:I55)</f>
        <v>0</v>
      </c>
    </row>
    <row r="57" spans="1:10" ht="32.450000000000003" customHeight="1" x14ac:dyDescent="0.3">
      <c r="A57" s="207"/>
      <c r="B57" s="207"/>
      <c r="C57" s="207"/>
      <c r="D57" s="207"/>
      <c r="E57" s="207"/>
      <c r="F57" s="207"/>
      <c r="G57" s="207"/>
      <c r="H57" s="207"/>
      <c r="I57" s="207"/>
      <c r="J57" s="175"/>
    </row>
    <row r="59" spans="1:10" x14ac:dyDescent="0.25">
      <c r="B59" s="208"/>
      <c r="C59" s="208"/>
    </row>
    <row r="60" spans="1:10" x14ac:dyDescent="0.25">
      <c r="B60" s="208"/>
      <c r="C60" s="208"/>
    </row>
    <row r="61" spans="1:10" x14ac:dyDescent="0.25">
      <c r="B61" s="208"/>
      <c r="C61" s="208"/>
    </row>
    <row r="62" spans="1:10" x14ac:dyDescent="0.25">
      <c r="A62" s="209"/>
      <c r="B62" s="208"/>
      <c r="C62" s="208"/>
    </row>
    <row r="63" spans="1:10" x14ac:dyDescent="0.25">
      <c r="A63" s="209"/>
      <c r="B63" s="210"/>
      <c r="C63" s="210"/>
    </row>
  </sheetData>
  <mergeCells count="21">
    <mergeCell ref="B1:I1"/>
    <mergeCell ref="B2:I2"/>
    <mergeCell ref="A3:A5"/>
    <mergeCell ref="B3:B5"/>
    <mergeCell ref="C3:C5"/>
    <mergeCell ref="D3:D5"/>
    <mergeCell ref="E3:I3"/>
    <mergeCell ref="E4:E5"/>
    <mergeCell ref="F4:H4"/>
    <mergeCell ref="I4:I5"/>
    <mergeCell ref="A48:A50"/>
    <mergeCell ref="B48:B49"/>
    <mergeCell ref="A6:A9"/>
    <mergeCell ref="A18:A19"/>
    <mergeCell ref="B18:B19"/>
    <mergeCell ref="A22:A23"/>
    <mergeCell ref="A25:A28"/>
    <mergeCell ref="A29:A31"/>
    <mergeCell ref="A32:A34"/>
    <mergeCell ref="B32:B34"/>
    <mergeCell ref="A44:A45"/>
  </mergeCells>
  <pageMargins left="0.48" right="0.2" top="0.25" bottom="0.33" header="0.3" footer="0.3"/>
  <pageSetup paperSize="9" scale="5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J63"/>
  <sheetViews>
    <sheetView view="pageBreakPreview" zoomScale="65" zoomScaleNormal="60" zoomScaleSheetLayoutView="65" workbookViewId="0">
      <selection activeCell="E20" sqref="E20"/>
    </sheetView>
  </sheetViews>
  <sheetFormatPr defaultRowHeight="15.75" x14ac:dyDescent="0.25"/>
  <cols>
    <col min="1" max="1" width="30.7109375" style="187" customWidth="1"/>
    <col min="2" max="2" width="35.140625" style="187" customWidth="1"/>
    <col min="3" max="3" width="30.28515625" style="187" customWidth="1"/>
    <col min="4" max="4" width="18.5703125" style="26" customWidth="1"/>
    <col min="5" max="5" width="19.42578125" style="26" customWidth="1"/>
    <col min="6" max="6" width="10.5703125" style="26" customWidth="1"/>
    <col min="7" max="7" width="12.28515625" style="26" customWidth="1"/>
    <col min="8" max="8" width="15.28515625" style="26" customWidth="1"/>
    <col min="9" max="9" width="18" style="26" customWidth="1"/>
    <col min="10" max="229" width="9.140625" style="26"/>
    <col min="230" max="230" width="34" style="26" customWidth="1"/>
    <col min="231" max="231" width="11.28515625" style="26" customWidth="1"/>
    <col min="232" max="232" width="11" style="26" customWidth="1"/>
    <col min="233" max="239" width="9.140625" style="26"/>
    <col min="240" max="241" width="10.7109375" style="26" customWidth="1"/>
    <col min="242" max="242" width="9.140625" style="26"/>
    <col min="243" max="243" width="11.5703125" style="26" customWidth="1"/>
    <col min="244" max="244" width="13.7109375" style="26" customWidth="1"/>
    <col min="245" max="248" width="9.28515625" style="26" customWidth="1"/>
    <col min="249" max="250" width="9.140625" style="26"/>
    <col min="251" max="251" width="30.7109375" style="26" customWidth="1"/>
    <col min="252" max="252" width="35.140625" style="26" customWidth="1"/>
    <col min="253" max="253" width="30.28515625" style="26" customWidth="1"/>
    <col min="254" max="254" width="18.5703125" style="26" customWidth="1"/>
    <col min="255" max="255" width="19.42578125" style="26" customWidth="1"/>
    <col min="256" max="256" width="10.5703125" style="26" customWidth="1"/>
    <col min="257" max="257" width="12.28515625" style="26" customWidth="1"/>
    <col min="258" max="258" width="15.28515625" style="26" customWidth="1"/>
    <col min="259" max="259" width="18" style="26" customWidth="1"/>
    <col min="260" max="260" width="9.140625" style="26"/>
    <col min="261" max="266" width="0" style="26" hidden="1" customWidth="1"/>
    <col min="267" max="485" width="9.140625" style="26"/>
    <col min="486" max="486" width="34" style="26" customWidth="1"/>
    <col min="487" max="487" width="11.28515625" style="26" customWidth="1"/>
    <col min="488" max="488" width="11" style="26" customWidth="1"/>
    <col min="489" max="495" width="9.140625" style="26"/>
    <col min="496" max="497" width="10.7109375" style="26" customWidth="1"/>
    <col min="498" max="498" width="9.140625" style="26"/>
    <col min="499" max="499" width="11.5703125" style="26" customWidth="1"/>
    <col min="500" max="500" width="13.7109375" style="26" customWidth="1"/>
    <col min="501" max="504" width="9.28515625" style="26" customWidth="1"/>
    <col min="505" max="506" width="9.140625" style="26"/>
    <col min="507" max="507" width="30.7109375" style="26" customWidth="1"/>
    <col min="508" max="508" width="35.140625" style="26" customWidth="1"/>
    <col min="509" max="509" width="30.28515625" style="26" customWidth="1"/>
    <col min="510" max="510" width="18.5703125" style="26" customWidth="1"/>
    <col min="511" max="511" width="19.42578125" style="26" customWidth="1"/>
    <col min="512" max="512" width="10.5703125" style="26" customWidth="1"/>
    <col min="513" max="513" width="12.28515625" style="26" customWidth="1"/>
    <col min="514" max="514" width="15.28515625" style="26" customWidth="1"/>
    <col min="515" max="515" width="18" style="26" customWidth="1"/>
    <col min="516" max="516" width="9.140625" style="26"/>
    <col min="517" max="522" width="0" style="26" hidden="1" customWidth="1"/>
    <col min="523" max="741" width="9.140625" style="26"/>
    <col min="742" max="742" width="34" style="26" customWidth="1"/>
    <col min="743" max="743" width="11.28515625" style="26" customWidth="1"/>
    <col min="744" max="744" width="11" style="26" customWidth="1"/>
    <col min="745" max="751" width="9.140625" style="26"/>
    <col min="752" max="753" width="10.7109375" style="26" customWidth="1"/>
    <col min="754" max="754" width="9.140625" style="26"/>
    <col min="755" max="755" width="11.5703125" style="26" customWidth="1"/>
    <col min="756" max="756" width="13.7109375" style="26" customWidth="1"/>
    <col min="757" max="760" width="9.28515625" style="26" customWidth="1"/>
    <col min="761" max="762" width="9.140625" style="26"/>
    <col min="763" max="763" width="30.7109375" style="26" customWidth="1"/>
    <col min="764" max="764" width="35.140625" style="26" customWidth="1"/>
    <col min="765" max="765" width="30.28515625" style="26" customWidth="1"/>
    <col min="766" max="766" width="18.5703125" style="26" customWidth="1"/>
    <col min="767" max="767" width="19.42578125" style="26" customWidth="1"/>
    <col min="768" max="768" width="10.5703125" style="26" customWidth="1"/>
    <col min="769" max="769" width="12.28515625" style="26" customWidth="1"/>
    <col min="770" max="770" width="15.28515625" style="26" customWidth="1"/>
    <col min="771" max="771" width="18" style="26" customWidth="1"/>
    <col min="772" max="772" width="9.140625" style="26"/>
    <col min="773" max="778" width="0" style="26" hidden="1" customWidth="1"/>
    <col min="779" max="997" width="9.140625" style="26"/>
    <col min="998" max="998" width="34" style="26" customWidth="1"/>
    <col min="999" max="999" width="11.28515625" style="26" customWidth="1"/>
    <col min="1000" max="1000" width="11" style="26" customWidth="1"/>
    <col min="1001" max="1007" width="9.140625" style="26"/>
    <col min="1008" max="1009" width="10.7109375" style="26" customWidth="1"/>
    <col min="1010" max="1010" width="9.140625" style="26"/>
    <col min="1011" max="1011" width="11.5703125" style="26" customWidth="1"/>
    <col min="1012" max="1012" width="13.7109375" style="26" customWidth="1"/>
    <col min="1013" max="1016" width="9.28515625" style="26" customWidth="1"/>
    <col min="1017" max="1018" width="9.140625" style="26"/>
    <col min="1019" max="1019" width="30.7109375" style="26" customWidth="1"/>
    <col min="1020" max="1020" width="35.140625" style="26" customWidth="1"/>
    <col min="1021" max="1021" width="30.28515625" style="26" customWidth="1"/>
    <col min="1022" max="1022" width="18.5703125" style="26" customWidth="1"/>
    <col min="1023" max="1023" width="19.42578125" style="26" customWidth="1"/>
    <col min="1024" max="1024" width="10.5703125" style="26" customWidth="1"/>
    <col min="1025" max="1025" width="12.28515625" style="26" customWidth="1"/>
    <col min="1026" max="1026" width="15.28515625" style="26" customWidth="1"/>
    <col min="1027" max="1027" width="18" style="26" customWidth="1"/>
    <col min="1028" max="1028" width="9.140625" style="26"/>
    <col min="1029" max="1034" width="0" style="26" hidden="1" customWidth="1"/>
    <col min="1035" max="1253" width="9.140625" style="26"/>
    <col min="1254" max="1254" width="34" style="26" customWidth="1"/>
    <col min="1255" max="1255" width="11.28515625" style="26" customWidth="1"/>
    <col min="1256" max="1256" width="11" style="26" customWidth="1"/>
    <col min="1257" max="1263" width="9.140625" style="26"/>
    <col min="1264" max="1265" width="10.7109375" style="26" customWidth="1"/>
    <col min="1266" max="1266" width="9.140625" style="26"/>
    <col min="1267" max="1267" width="11.5703125" style="26" customWidth="1"/>
    <col min="1268" max="1268" width="13.7109375" style="26" customWidth="1"/>
    <col min="1269" max="1272" width="9.28515625" style="26" customWidth="1"/>
    <col min="1273" max="1274" width="9.140625" style="26"/>
    <col min="1275" max="1275" width="30.7109375" style="26" customWidth="1"/>
    <col min="1276" max="1276" width="35.140625" style="26" customWidth="1"/>
    <col min="1277" max="1277" width="30.28515625" style="26" customWidth="1"/>
    <col min="1278" max="1278" width="18.5703125" style="26" customWidth="1"/>
    <col min="1279" max="1279" width="19.42578125" style="26" customWidth="1"/>
    <col min="1280" max="1280" width="10.5703125" style="26" customWidth="1"/>
    <col min="1281" max="1281" width="12.28515625" style="26" customWidth="1"/>
    <col min="1282" max="1282" width="15.28515625" style="26" customWidth="1"/>
    <col min="1283" max="1283" width="18" style="26" customWidth="1"/>
    <col min="1284" max="1284" width="9.140625" style="26"/>
    <col min="1285" max="1290" width="0" style="26" hidden="1" customWidth="1"/>
    <col min="1291" max="1509" width="9.140625" style="26"/>
    <col min="1510" max="1510" width="34" style="26" customWidth="1"/>
    <col min="1511" max="1511" width="11.28515625" style="26" customWidth="1"/>
    <col min="1512" max="1512" width="11" style="26" customWidth="1"/>
    <col min="1513" max="1519" width="9.140625" style="26"/>
    <col min="1520" max="1521" width="10.7109375" style="26" customWidth="1"/>
    <col min="1522" max="1522" width="9.140625" style="26"/>
    <col min="1523" max="1523" width="11.5703125" style="26" customWidth="1"/>
    <col min="1524" max="1524" width="13.7109375" style="26" customWidth="1"/>
    <col min="1525" max="1528" width="9.28515625" style="26" customWidth="1"/>
    <col min="1529" max="1530" width="9.140625" style="26"/>
    <col min="1531" max="1531" width="30.7109375" style="26" customWidth="1"/>
    <col min="1532" max="1532" width="35.140625" style="26" customWidth="1"/>
    <col min="1533" max="1533" width="30.28515625" style="26" customWidth="1"/>
    <col min="1534" max="1534" width="18.5703125" style="26" customWidth="1"/>
    <col min="1535" max="1535" width="19.42578125" style="26" customWidth="1"/>
    <col min="1536" max="1536" width="10.5703125" style="26" customWidth="1"/>
    <col min="1537" max="1537" width="12.28515625" style="26" customWidth="1"/>
    <col min="1538" max="1538" width="15.28515625" style="26" customWidth="1"/>
    <col min="1539" max="1539" width="18" style="26" customWidth="1"/>
    <col min="1540" max="1540" width="9.140625" style="26"/>
    <col min="1541" max="1546" width="0" style="26" hidden="1" customWidth="1"/>
    <col min="1547" max="1765" width="9.140625" style="26"/>
    <col min="1766" max="1766" width="34" style="26" customWidth="1"/>
    <col min="1767" max="1767" width="11.28515625" style="26" customWidth="1"/>
    <col min="1768" max="1768" width="11" style="26" customWidth="1"/>
    <col min="1769" max="1775" width="9.140625" style="26"/>
    <col min="1776" max="1777" width="10.7109375" style="26" customWidth="1"/>
    <col min="1778" max="1778" width="9.140625" style="26"/>
    <col min="1779" max="1779" width="11.5703125" style="26" customWidth="1"/>
    <col min="1780" max="1780" width="13.7109375" style="26" customWidth="1"/>
    <col min="1781" max="1784" width="9.28515625" style="26" customWidth="1"/>
    <col min="1785" max="1786" width="9.140625" style="26"/>
    <col min="1787" max="1787" width="30.7109375" style="26" customWidth="1"/>
    <col min="1788" max="1788" width="35.140625" style="26" customWidth="1"/>
    <col min="1789" max="1789" width="30.28515625" style="26" customWidth="1"/>
    <col min="1790" max="1790" width="18.5703125" style="26" customWidth="1"/>
    <col min="1791" max="1791" width="19.42578125" style="26" customWidth="1"/>
    <col min="1792" max="1792" width="10.5703125" style="26" customWidth="1"/>
    <col min="1793" max="1793" width="12.28515625" style="26" customWidth="1"/>
    <col min="1794" max="1794" width="15.28515625" style="26" customWidth="1"/>
    <col min="1795" max="1795" width="18" style="26" customWidth="1"/>
    <col min="1796" max="1796" width="9.140625" style="26"/>
    <col min="1797" max="1802" width="0" style="26" hidden="1" customWidth="1"/>
    <col min="1803" max="2021" width="9.140625" style="26"/>
    <col min="2022" max="2022" width="34" style="26" customWidth="1"/>
    <col min="2023" max="2023" width="11.28515625" style="26" customWidth="1"/>
    <col min="2024" max="2024" width="11" style="26" customWidth="1"/>
    <col min="2025" max="2031" width="9.140625" style="26"/>
    <col min="2032" max="2033" width="10.7109375" style="26" customWidth="1"/>
    <col min="2034" max="2034" width="9.140625" style="26"/>
    <col min="2035" max="2035" width="11.5703125" style="26" customWidth="1"/>
    <col min="2036" max="2036" width="13.7109375" style="26" customWidth="1"/>
    <col min="2037" max="2040" width="9.28515625" style="26" customWidth="1"/>
    <col min="2041" max="2042" width="9.140625" style="26"/>
    <col min="2043" max="2043" width="30.7109375" style="26" customWidth="1"/>
    <col min="2044" max="2044" width="35.140625" style="26" customWidth="1"/>
    <col min="2045" max="2045" width="30.28515625" style="26" customWidth="1"/>
    <col min="2046" max="2046" width="18.5703125" style="26" customWidth="1"/>
    <col min="2047" max="2047" width="19.42578125" style="26" customWidth="1"/>
    <col min="2048" max="2048" width="10.5703125" style="26" customWidth="1"/>
    <col min="2049" max="2049" width="12.28515625" style="26" customWidth="1"/>
    <col min="2050" max="2050" width="15.28515625" style="26" customWidth="1"/>
    <col min="2051" max="2051" width="18" style="26" customWidth="1"/>
    <col min="2052" max="2052" width="9.140625" style="26"/>
    <col min="2053" max="2058" width="0" style="26" hidden="1" customWidth="1"/>
    <col min="2059" max="2277" width="9.140625" style="26"/>
    <col min="2278" max="2278" width="34" style="26" customWidth="1"/>
    <col min="2279" max="2279" width="11.28515625" style="26" customWidth="1"/>
    <col min="2280" max="2280" width="11" style="26" customWidth="1"/>
    <col min="2281" max="2287" width="9.140625" style="26"/>
    <col min="2288" max="2289" width="10.7109375" style="26" customWidth="1"/>
    <col min="2290" max="2290" width="9.140625" style="26"/>
    <col min="2291" max="2291" width="11.5703125" style="26" customWidth="1"/>
    <col min="2292" max="2292" width="13.7109375" style="26" customWidth="1"/>
    <col min="2293" max="2296" width="9.28515625" style="26" customWidth="1"/>
    <col min="2297" max="2298" width="9.140625" style="26"/>
    <col min="2299" max="2299" width="30.7109375" style="26" customWidth="1"/>
    <col min="2300" max="2300" width="35.140625" style="26" customWidth="1"/>
    <col min="2301" max="2301" width="30.28515625" style="26" customWidth="1"/>
    <col min="2302" max="2302" width="18.5703125" style="26" customWidth="1"/>
    <col min="2303" max="2303" width="19.42578125" style="26" customWidth="1"/>
    <col min="2304" max="2304" width="10.5703125" style="26" customWidth="1"/>
    <col min="2305" max="2305" width="12.28515625" style="26" customWidth="1"/>
    <col min="2306" max="2306" width="15.28515625" style="26" customWidth="1"/>
    <col min="2307" max="2307" width="18" style="26" customWidth="1"/>
    <col min="2308" max="2308" width="9.140625" style="26"/>
    <col min="2309" max="2314" width="0" style="26" hidden="1" customWidth="1"/>
    <col min="2315" max="2533" width="9.140625" style="26"/>
    <col min="2534" max="2534" width="34" style="26" customWidth="1"/>
    <col min="2535" max="2535" width="11.28515625" style="26" customWidth="1"/>
    <col min="2536" max="2536" width="11" style="26" customWidth="1"/>
    <col min="2537" max="2543" width="9.140625" style="26"/>
    <col min="2544" max="2545" width="10.7109375" style="26" customWidth="1"/>
    <col min="2546" max="2546" width="9.140625" style="26"/>
    <col min="2547" max="2547" width="11.5703125" style="26" customWidth="1"/>
    <col min="2548" max="2548" width="13.7109375" style="26" customWidth="1"/>
    <col min="2549" max="2552" width="9.28515625" style="26" customWidth="1"/>
    <col min="2553" max="2554" width="9.140625" style="26"/>
    <col min="2555" max="2555" width="30.7109375" style="26" customWidth="1"/>
    <col min="2556" max="2556" width="35.140625" style="26" customWidth="1"/>
    <col min="2557" max="2557" width="30.28515625" style="26" customWidth="1"/>
    <col min="2558" max="2558" width="18.5703125" style="26" customWidth="1"/>
    <col min="2559" max="2559" width="19.42578125" style="26" customWidth="1"/>
    <col min="2560" max="2560" width="10.5703125" style="26" customWidth="1"/>
    <col min="2561" max="2561" width="12.28515625" style="26" customWidth="1"/>
    <col min="2562" max="2562" width="15.28515625" style="26" customWidth="1"/>
    <col min="2563" max="2563" width="18" style="26" customWidth="1"/>
    <col min="2564" max="2564" width="9.140625" style="26"/>
    <col min="2565" max="2570" width="0" style="26" hidden="1" customWidth="1"/>
    <col min="2571" max="2789" width="9.140625" style="26"/>
    <col min="2790" max="2790" width="34" style="26" customWidth="1"/>
    <col min="2791" max="2791" width="11.28515625" style="26" customWidth="1"/>
    <col min="2792" max="2792" width="11" style="26" customWidth="1"/>
    <col min="2793" max="2799" width="9.140625" style="26"/>
    <col min="2800" max="2801" width="10.7109375" style="26" customWidth="1"/>
    <col min="2802" max="2802" width="9.140625" style="26"/>
    <col min="2803" max="2803" width="11.5703125" style="26" customWidth="1"/>
    <col min="2804" max="2804" width="13.7109375" style="26" customWidth="1"/>
    <col min="2805" max="2808" width="9.28515625" style="26" customWidth="1"/>
    <col min="2809" max="2810" width="9.140625" style="26"/>
    <col min="2811" max="2811" width="30.7109375" style="26" customWidth="1"/>
    <col min="2812" max="2812" width="35.140625" style="26" customWidth="1"/>
    <col min="2813" max="2813" width="30.28515625" style="26" customWidth="1"/>
    <col min="2814" max="2814" width="18.5703125" style="26" customWidth="1"/>
    <col min="2815" max="2815" width="19.42578125" style="26" customWidth="1"/>
    <col min="2816" max="2816" width="10.5703125" style="26" customWidth="1"/>
    <col min="2817" max="2817" width="12.28515625" style="26" customWidth="1"/>
    <col min="2818" max="2818" width="15.28515625" style="26" customWidth="1"/>
    <col min="2819" max="2819" width="18" style="26" customWidth="1"/>
    <col min="2820" max="2820" width="9.140625" style="26"/>
    <col min="2821" max="2826" width="0" style="26" hidden="1" customWidth="1"/>
    <col min="2827" max="3045" width="9.140625" style="26"/>
    <col min="3046" max="3046" width="34" style="26" customWidth="1"/>
    <col min="3047" max="3047" width="11.28515625" style="26" customWidth="1"/>
    <col min="3048" max="3048" width="11" style="26" customWidth="1"/>
    <col min="3049" max="3055" width="9.140625" style="26"/>
    <col min="3056" max="3057" width="10.7109375" style="26" customWidth="1"/>
    <col min="3058" max="3058" width="9.140625" style="26"/>
    <col min="3059" max="3059" width="11.5703125" style="26" customWidth="1"/>
    <col min="3060" max="3060" width="13.7109375" style="26" customWidth="1"/>
    <col min="3061" max="3064" width="9.28515625" style="26" customWidth="1"/>
    <col min="3065" max="3066" width="9.140625" style="26"/>
    <col min="3067" max="3067" width="30.7109375" style="26" customWidth="1"/>
    <col min="3068" max="3068" width="35.140625" style="26" customWidth="1"/>
    <col min="3069" max="3069" width="30.28515625" style="26" customWidth="1"/>
    <col min="3070" max="3070" width="18.5703125" style="26" customWidth="1"/>
    <col min="3071" max="3071" width="19.42578125" style="26" customWidth="1"/>
    <col min="3072" max="3072" width="10.5703125" style="26" customWidth="1"/>
    <col min="3073" max="3073" width="12.28515625" style="26" customWidth="1"/>
    <col min="3074" max="3074" width="15.28515625" style="26" customWidth="1"/>
    <col min="3075" max="3075" width="18" style="26" customWidth="1"/>
    <col min="3076" max="3076" width="9.140625" style="26"/>
    <col min="3077" max="3082" width="0" style="26" hidden="1" customWidth="1"/>
    <col min="3083" max="3301" width="9.140625" style="26"/>
    <col min="3302" max="3302" width="34" style="26" customWidth="1"/>
    <col min="3303" max="3303" width="11.28515625" style="26" customWidth="1"/>
    <col min="3304" max="3304" width="11" style="26" customWidth="1"/>
    <col min="3305" max="3311" width="9.140625" style="26"/>
    <col min="3312" max="3313" width="10.7109375" style="26" customWidth="1"/>
    <col min="3314" max="3314" width="9.140625" style="26"/>
    <col min="3315" max="3315" width="11.5703125" style="26" customWidth="1"/>
    <col min="3316" max="3316" width="13.7109375" style="26" customWidth="1"/>
    <col min="3317" max="3320" width="9.28515625" style="26" customWidth="1"/>
    <col min="3321" max="3322" width="9.140625" style="26"/>
    <col min="3323" max="3323" width="30.7109375" style="26" customWidth="1"/>
    <col min="3324" max="3324" width="35.140625" style="26" customWidth="1"/>
    <col min="3325" max="3325" width="30.28515625" style="26" customWidth="1"/>
    <col min="3326" max="3326" width="18.5703125" style="26" customWidth="1"/>
    <col min="3327" max="3327" width="19.42578125" style="26" customWidth="1"/>
    <col min="3328" max="3328" width="10.5703125" style="26" customWidth="1"/>
    <col min="3329" max="3329" width="12.28515625" style="26" customWidth="1"/>
    <col min="3330" max="3330" width="15.28515625" style="26" customWidth="1"/>
    <col min="3331" max="3331" width="18" style="26" customWidth="1"/>
    <col min="3332" max="3332" width="9.140625" style="26"/>
    <col min="3333" max="3338" width="0" style="26" hidden="1" customWidth="1"/>
    <col min="3339" max="3557" width="9.140625" style="26"/>
    <col min="3558" max="3558" width="34" style="26" customWidth="1"/>
    <col min="3559" max="3559" width="11.28515625" style="26" customWidth="1"/>
    <col min="3560" max="3560" width="11" style="26" customWidth="1"/>
    <col min="3561" max="3567" width="9.140625" style="26"/>
    <col min="3568" max="3569" width="10.7109375" style="26" customWidth="1"/>
    <col min="3570" max="3570" width="9.140625" style="26"/>
    <col min="3571" max="3571" width="11.5703125" style="26" customWidth="1"/>
    <col min="3572" max="3572" width="13.7109375" style="26" customWidth="1"/>
    <col min="3573" max="3576" width="9.28515625" style="26" customWidth="1"/>
    <col min="3577" max="3578" width="9.140625" style="26"/>
    <col min="3579" max="3579" width="30.7109375" style="26" customWidth="1"/>
    <col min="3580" max="3580" width="35.140625" style="26" customWidth="1"/>
    <col min="3581" max="3581" width="30.28515625" style="26" customWidth="1"/>
    <col min="3582" max="3582" width="18.5703125" style="26" customWidth="1"/>
    <col min="3583" max="3583" width="19.42578125" style="26" customWidth="1"/>
    <col min="3584" max="3584" width="10.5703125" style="26" customWidth="1"/>
    <col min="3585" max="3585" width="12.28515625" style="26" customWidth="1"/>
    <col min="3586" max="3586" width="15.28515625" style="26" customWidth="1"/>
    <col min="3587" max="3587" width="18" style="26" customWidth="1"/>
    <col min="3588" max="3588" width="9.140625" style="26"/>
    <col min="3589" max="3594" width="0" style="26" hidden="1" customWidth="1"/>
    <col min="3595" max="3813" width="9.140625" style="26"/>
    <col min="3814" max="3814" width="34" style="26" customWidth="1"/>
    <col min="3815" max="3815" width="11.28515625" style="26" customWidth="1"/>
    <col min="3816" max="3816" width="11" style="26" customWidth="1"/>
    <col min="3817" max="3823" width="9.140625" style="26"/>
    <col min="3824" max="3825" width="10.7109375" style="26" customWidth="1"/>
    <col min="3826" max="3826" width="9.140625" style="26"/>
    <col min="3827" max="3827" width="11.5703125" style="26" customWidth="1"/>
    <col min="3828" max="3828" width="13.7109375" style="26" customWidth="1"/>
    <col min="3829" max="3832" width="9.28515625" style="26" customWidth="1"/>
    <col min="3833" max="3834" width="9.140625" style="26"/>
    <col min="3835" max="3835" width="30.7109375" style="26" customWidth="1"/>
    <col min="3836" max="3836" width="35.140625" style="26" customWidth="1"/>
    <col min="3837" max="3837" width="30.28515625" style="26" customWidth="1"/>
    <col min="3838" max="3838" width="18.5703125" style="26" customWidth="1"/>
    <col min="3839" max="3839" width="19.42578125" style="26" customWidth="1"/>
    <col min="3840" max="3840" width="10.5703125" style="26" customWidth="1"/>
    <col min="3841" max="3841" width="12.28515625" style="26" customWidth="1"/>
    <col min="3842" max="3842" width="15.28515625" style="26" customWidth="1"/>
    <col min="3843" max="3843" width="18" style="26" customWidth="1"/>
    <col min="3844" max="3844" width="9.140625" style="26"/>
    <col min="3845" max="3850" width="0" style="26" hidden="1" customWidth="1"/>
    <col min="3851" max="4069" width="9.140625" style="26"/>
    <col min="4070" max="4070" width="34" style="26" customWidth="1"/>
    <col min="4071" max="4071" width="11.28515625" style="26" customWidth="1"/>
    <col min="4072" max="4072" width="11" style="26" customWidth="1"/>
    <col min="4073" max="4079" width="9.140625" style="26"/>
    <col min="4080" max="4081" width="10.7109375" style="26" customWidth="1"/>
    <col min="4082" max="4082" width="9.140625" style="26"/>
    <col min="4083" max="4083" width="11.5703125" style="26" customWidth="1"/>
    <col min="4084" max="4084" width="13.7109375" style="26" customWidth="1"/>
    <col min="4085" max="4088" width="9.28515625" style="26" customWidth="1"/>
    <col min="4089" max="4090" width="9.140625" style="26"/>
    <col min="4091" max="4091" width="30.7109375" style="26" customWidth="1"/>
    <col min="4092" max="4092" width="35.140625" style="26" customWidth="1"/>
    <col min="4093" max="4093" width="30.28515625" style="26" customWidth="1"/>
    <col min="4094" max="4094" width="18.5703125" style="26" customWidth="1"/>
    <col min="4095" max="4095" width="19.42578125" style="26" customWidth="1"/>
    <col min="4096" max="4096" width="10.5703125" style="26" customWidth="1"/>
    <col min="4097" max="4097" width="12.28515625" style="26" customWidth="1"/>
    <col min="4098" max="4098" width="15.28515625" style="26" customWidth="1"/>
    <col min="4099" max="4099" width="18" style="26" customWidth="1"/>
    <col min="4100" max="4100" width="9.140625" style="26"/>
    <col min="4101" max="4106" width="0" style="26" hidden="1" customWidth="1"/>
    <col min="4107" max="4325" width="9.140625" style="26"/>
    <col min="4326" max="4326" width="34" style="26" customWidth="1"/>
    <col min="4327" max="4327" width="11.28515625" style="26" customWidth="1"/>
    <col min="4328" max="4328" width="11" style="26" customWidth="1"/>
    <col min="4329" max="4335" width="9.140625" style="26"/>
    <col min="4336" max="4337" width="10.7109375" style="26" customWidth="1"/>
    <col min="4338" max="4338" width="9.140625" style="26"/>
    <col min="4339" max="4339" width="11.5703125" style="26" customWidth="1"/>
    <col min="4340" max="4340" width="13.7109375" style="26" customWidth="1"/>
    <col min="4341" max="4344" width="9.28515625" style="26" customWidth="1"/>
    <col min="4345" max="4346" width="9.140625" style="26"/>
    <col min="4347" max="4347" width="30.7109375" style="26" customWidth="1"/>
    <col min="4348" max="4348" width="35.140625" style="26" customWidth="1"/>
    <col min="4349" max="4349" width="30.28515625" style="26" customWidth="1"/>
    <col min="4350" max="4350" width="18.5703125" style="26" customWidth="1"/>
    <col min="4351" max="4351" width="19.42578125" style="26" customWidth="1"/>
    <col min="4352" max="4352" width="10.5703125" style="26" customWidth="1"/>
    <col min="4353" max="4353" width="12.28515625" style="26" customWidth="1"/>
    <col min="4354" max="4354" width="15.28515625" style="26" customWidth="1"/>
    <col min="4355" max="4355" width="18" style="26" customWidth="1"/>
    <col min="4356" max="4356" width="9.140625" style="26"/>
    <col min="4357" max="4362" width="0" style="26" hidden="1" customWidth="1"/>
    <col min="4363" max="4581" width="9.140625" style="26"/>
    <col min="4582" max="4582" width="34" style="26" customWidth="1"/>
    <col min="4583" max="4583" width="11.28515625" style="26" customWidth="1"/>
    <col min="4584" max="4584" width="11" style="26" customWidth="1"/>
    <col min="4585" max="4591" width="9.140625" style="26"/>
    <col min="4592" max="4593" width="10.7109375" style="26" customWidth="1"/>
    <col min="4594" max="4594" width="9.140625" style="26"/>
    <col min="4595" max="4595" width="11.5703125" style="26" customWidth="1"/>
    <col min="4596" max="4596" width="13.7109375" style="26" customWidth="1"/>
    <col min="4597" max="4600" width="9.28515625" style="26" customWidth="1"/>
    <col min="4601" max="4602" width="9.140625" style="26"/>
    <col min="4603" max="4603" width="30.7109375" style="26" customWidth="1"/>
    <col min="4604" max="4604" width="35.140625" style="26" customWidth="1"/>
    <col min="4605" max="4605" width="30.28515625" style="26" customWidth="1"/>
    <col min="4606" max="4606" width="18.5703125" style="26" customWidth="1"/>
    <col min="4607" max="4607" width="19.42578125" style="26" customWidth="1"/>
    <col min="4608" max="4608" width="10.5703125" style="26" customWidth="1"/>
    <col min="4609" max="4609" width="12.28515625" style="26" customWidth="1"/>
    <col min="4610" max="4610" width="15.28515625" style="26" customWidth="1"/>
    <col min="4611" max="4611" width="18" style="26" customWidth="1"/>
    <col min="4612" max="4612" width="9.140625" style="26"/>
    <col min="4613" max="4618" width="0" style="26" hidden="1" customWidth="1"/>
    <col min="4619" max="4837" width="9.140625" style="26"/>
    <col min="4838" max="4838" width="34" style="26" customWidth="1"/>
    <col min="4839" max="4839" width="11.28515625" style="26" customWidth="1"/>
    <col min="4840" max="4840" width="11" style="26" customWidth="1"/>
    <col min="4841" max="4847" width="9.140625" style="26"/>
    <col min="4848" max="4849" width="10.7109375" style="26" customWidth="1"/>
    <col min="4850" max="4850" width="9.140625" style="26"/>
    <col min="4851" max="4851" width="11.5703125" style="26" customWidth="1"/>
    <col min="4852" max="4852" width="13.7109375" style="26" customWidth="1"/>
    <col min="4853" max="4856" width="9.28515625" style="26" customWidth="1"/>
    <col min="4857" max="4858" width="9.140625" style="26"/>
    <col min="4859" max="4859" width="30.7109375" style="26" customWidth="1"/>
    <col min="4860" max="4860" width="35.140625" style="26" customWidth="1"/>
    <col min="4861" max="4861" width="30.28515625" style="26" customWidth="1"/>
    <col min="4862" max="4862" width="18.5703125" style="26" customWidth="1"/>
    <col min="4863" max="4863" width="19.42578125" style="26" customWidth="1"/>
    <col min="4864" max="4864" width="10.5703125" style="26" customWidth="1"/>
    <col min="4865" max="4865" width="12.28515625" style="26" customWidth="1"/>
    <col min="4866" max="4866" width="15.28515625" style="26" customWidth="1"/>
    <col min="4867" max="4867" width="18" style="26" customWidth="1"/>
    <col min="4868" max="4868" width="9.140625" style="26"/>
    <col min="4869" max="4874" width="0" style="26" hidden="1" customWidth="1"/>
    <col min="4875" max="5093" width="9.140625" style="26"/>
    <col min="5094" max="5094" width="34" style="26" customWidth="1"/>
    <col min="5095" max="5095" width="11.28515625" style="26" customWidth="1"/>
    <col min="5096" max="5096" width="11" style="26" customWidth="1"/>
    <col min="5097" max="5103" width="9.140625" style="26"/>
    <col min="5104" max="5105" width="10.7109375" style="26" customWidth="1"/>
    <col min="5106" max="5106" width="9.140625" style="26"/>
    <col min="5107" max="5107" width="11.5703125" style="26" customWidth="1"/>
    <col min="5108" max="5108" width="13.7109375" style="26" customWidth="1"/>
    <col min="5109" max="5112" width="9.28515625" style="26" customWidth="1"/>
    <col min="5113" max="5114" width="9.140625" style="26"/>
    <col min="5115" max="5115" width="30.7109375" style="26" customWidth="1"/>
    <col min="5116" max="5116" width="35.140625" style="26" customWidth="1"/>
    <col min="5117" max="5117" width="30.28515625" style="26" customWidth="1"/>
    <col min="5118" max="5118" width="18.5703125" style="26" customWidth="1"/>
    <col min="5119" max="5119" width="19.42578125" style="26" customWidth="1"/>
    <col min="5120" max="5120" width="10.5703125" style="26" customWidth="1"/>
    <col min="5121" max="5121" width="12.28515625" style="26" customWidth="1"/>
    <col min="5122" max="5122" width="15.28515625" style="26" customWidth="1"/>
    <col min="5123" max="5123" width="18" style="26" customWidth="1"/>
    <col min="5124" max="5124" width="9.140625" style="26"/>
    <col min="5125" max="5130" width="0" style="26" hidden="1" customWidth="1"/>
    <col min="5131" max="5349" width="9.140625" style="26"/>
    <col min="5350" max="5350" width="34" style="26" customWidth="1"/>
    <col min="5351" max="5351" width="11.28515625" style="26" customWidth="1"/>
    <col min="5352" max="5352" width="11" style="26" customWidth="1"/>
    <col min="5353" max="5359" width="9.140625" style="26"/>
    <col min="5360" max="5361" width="10.7109375" style="26" customWidth="1"/>
    <col min="5362" max="5362" width="9.140625" style="26"/>
    <col min="5363" max="5363" width="11.5703125" style="26" customWidth="1"/>
    <col min="5364" max="5364" width="13.7109375" style="26" customWidth="1"/>
    <col min="5365" max="5368" width="9.28515625" style="26" customWidth="1"/>
    <col min="5369" max="5370" width="9.140625" style="26"/>
    <col min="5371" max="5371" width="30.7109375" style="26" customWidth="1"/>
    <col min="5372" max="5372" width="35.140625" style="26" customWidth="1"/>
    <col min="5373" max="5373" width="30.28515625" style="26" customWidth="1"/>
    <col min="5374" max="5374" width="18.5703125" style="26" customWidth="1"/>
    <col min="5375" max="5375" width="19.42578125" style="26" customWidth="1"/>
    <col min="5376" max="5376" width="10.5703125" style="26" customWidth="1"/>
    <col min="5377" max="5377" width="12.28515625" style="26" customWidth="1"/>
    <col min="5378" max="5378" width="15.28515625" style="26" customWidth="1"/>
    <col min="5379" max="5379" width="18" style="26" customWidth="1"/>
    <col min="5380" max="5380" width="9.140625" style="26"/>
    <col min="5381" max="5386" width="0" style="26" hidden="1" customWidth="1"/>
    <col min="5387" max="5605" width="9.140625" style="26"/>
    <col min="5606" max="5606" width="34" style="26" customWidth="1"/>
    <col min="5607" max="5607" width="11.28515625" style="26" customWidth="1"/>
    <col min="5608" max="5608" width="11" style="26" customWidth="1"/>
    <col min="5609" max="5615" width="9.140625" style="26"/>
    <col min="5616" max="5617" width="10.7109375" style="26" customWidth="1"/>
    <col min="5618" max="5618" width="9.140625" style="26"/>
    <col min="5619" max="5619" width="11.5703125" style="26" customWidth="1"/>
    <col min="5620" max="5620" width="13.7109375" style="26" customWidth="1"/>
    <col min="5621" max="5624" width="9.28515625" style="26" customWidth="1"/>
    <col min="5625" max="5626" width="9.140625" style="26"/>
    <col min="5627" max="5627" width="30.7109375" style="26" customWidth="1"/>
    <col min="5628" max="5628" width="35.140625" style="26" customWidth="1"/>
    <col min="5629" max="5629" width="30.28515625" style="26" customWidth="1"/>
    <col min="5630" max="5630" width="18.5703125" style="26" customWidth="1"/>
    <col min="5631" max="5631" width="19.42578125" style="26" customWidth="1"/>
    <col min="5632" max="5632" width="10.5703125" style="26" customWidth="1"/>
    <col min="5633" max="5633" width="12.28515625" style="26" customWidth="1"/>
    <col min="5634" max="5634" width="15.28515625" style="26" customWidth="1"/>
    <col min="5635" max="5635" width="18" style="26" customWidth="1"/>
    <col min="5636" max="5636" width="9.140625" style="26"/>
    <col min="5637" max="5642" width="0" style="26" hidden="1" customWidth="1"/>
    <col min="5643" max="5861" width="9.140625" style="26"/>
    <col min="5862" max="5862" width="34" style="26" customWidth="1"/>
    <col min="5863" max="5863" width="11.28515625" style="26" customWidth="1"/>
    <col min="5864" max="5864" width="11" style="26" customWidth="1"/>
    <col min="5865" max="5871" width="9.140625" style="26"/>
    <col min="5872" max="5873" width="10.7109375" style="26" customWidth="1"/>
    <col min="5874" max="5874" width="9.140625" style="26"/>
    <col min="5875" max="5875" width="11.5703125" style="26" customWidth="1"/>
    <col min="5876" max="5876" width="13.7109375" style="26" customWidth="1"/>
    <col min="5877" max="5880" width="9.28515625" style="26" customWidth="1"/>
    <col min="5881" max="5882" width="9.140625" style="26"/>
    <col min="5883" max="5883" width="30.7109375" style="26" customWidth="1"/>
    <col min="5884" max="5884" width="35.140625" style="26" customWidth="1"/>
    <col min="5885" max="5885" width="30.28515625" style="26" customWidth="1"/>
    <col min="5886" max="5886" width="18.5703125" style="26" customWidth="1"/>
    <col min="5887" max="5887" width="19.42578125" style="26" customWidth="1"/>
    <col min="5888" max="5888" width="10.5703125" style="26" customWidth="1"/>
    <col min="5889" max="5889" width="12.28515625" style="26" customWidth="1"/>
    <col min="5890" max="5890" width="15.28515625" style="26" customWidth="1"/>
    <col min="5891" max="5891" width="18" style="26" customWidth="1"/>
    <col min="5892" max="5892" width="9.140625" style="26"/>
    <col min="5893" max="5898" width="0" style="26" hidden="1" customWidth="1"/>
    <col min="5899" max="6117" width="9.140625" style="26"/>
    <col min="6118" max="6118" width="34" style="26" customWidth="1"/>
    <col min="6119" max="6119" width="11.28515625" style="26" customWidth="1"/>
    <col min="6120" max="6120" width="11" style="26" customWidth="1"/>
    <col min="6121" max="6127" width="9.140625" style="26"/>
    <col min="6128" max="6129" width="10.7109375" style="26" customWidth="1"/>
    <col min="6130" max="6130" width="9.140625" style="26"/>
    <col min="6131" max="6131" width="11.5703125" style="26" customWidth="1"/>
    <col min="6132" max="6132" width="13.7109375" style="26" customWidth="1"/>
    <col min="6133" max="6136" width="9.28515625" style="26" customWidth="1"/>
    <col min="6137" max="6138" width="9.140625" style="26"/>
    <col min="6139" max="6139" width="30.7109375" style="26" customWidth="1"/>
    <col min="6140" max="6140" width="35.140625" style="26" customWidth="1"/>
    <col min="6141" max="6141" width="30.28515625" style="26" customWidth="1"/>
    <col min="6142" max="6142" width="18.5703125" style="26" customWidth="1"/>
    <col min="6143" max="6143" width="19.42578125" style="26" customWidth="1"/>
    <col min="6144" max="6144" width="10.5703125" style="26" customWidth="1"/>
    <col min="6145" max="6145" width="12.28515625" style="26" customWidth="1"/>
    <col min="6146" max="6146" width="15.28515625" style="26" customWidth="1"/>
    <col min="6147" max="6147" width="18" style="26" customWidth="1"/>
    <col min="6148" max="6148" width="9.140625" style="26"/>
    <col min="6149" max="6154" width="0" style="26" hidden="1" customWidth="1"/>
    <col min="6155" max="6373" width="9.140625" style="26"/>
    <col min="6374" max="6374" width="34" style="26" customWidth="1"/>
    <col min="6375" max="6375" width="11.28515625" style="26" customWidth="1"/>
    <col min="6376" max="6376" width="11" style="26" customWidth="1"/>
    <col min="6377" max="6383" width="9.140625" style="26"/>
    <col min="6384" max="6385" width="10.7109375" style="26" customWidth="1"/>
    <col min="6386" max="6386" width="9.140625" style="26"/>
    <col min="6387" max="6387" width="11.5703125" style="26" customWidth="1"/>
    <col min="6388" max="6388" width="13.7109375" style="26" customWidth="1"/>
    <col min="6389" max="6392" width="9.28515625" style="26" customWidth="1"/>
    <col min="6393" max="6394" width="9.140625" style="26"/>
    <col min="6395" max="6395" width="30.7109375" style="26" customWidth="1"/>
    <col min="6396" max="6396" width="35.140625" style="26" customWidth="1"/>
    <col min="6397" max="6397" width="30.28515625" style="26" customWidth="1"/>
    <col min="6398" max="6398" width="18.5703125" style="26" customWidth="1"/>
    <col min="6399" max="6399" width="19.42578125" style="26" customWidth="1"/>
    <col min="6400" max="6400" width="10.5703125" style="26" customWidth="1"/>
    <col min="6401" max="6401" width="12.28515625" style="26" customWidth="1"/>
    <col min="6402" max="6402" width="15.28515625" style="26" customWidth="1"/>
    <col min="6403" max="6403" width="18" style="26" customWidth="1"/>
    <col min="6404" max="6404" width="9.140625" style="26"/>
    <col min="6405" max="6410" width="0" style="26" hidden="1" customWidth="1"/>
    <col min="6411" max="6629" width="9.140625" style="26"/>
    <col min="6630" max="6630" width="34" style="26" customWidth="1"/>
    <col min="6631" max="6631" width="11.28515625" style="26" customWidth="1"/>
    <col min="6632" max="6632" width="11" style="26" customWidth="1"/>
    <col min="6633" max="6639" width="9.140625" style="26"/>
    <col min="6640" max="6641" width="10.7109375" style="26" customWidth="1"/>
    <col min="6642" max="6642" width="9.140625" style="26"/>
    <col min="6643" max="6643" width="11.5703125" style="26" customWidth="1"/>
    <col min="6644" max="6644" width="13.7109375" style="26" customWidth="1"/>
    <col min="6645" max="6648" width="9.28515625" style="26" customWidth="1"/>
    <col min="6649" max="6650" width="9.140625" style="26"/>
    <col min="6651" max="6651" width="30.7109375" style="26" customWidth="1"/>
    <col min="6652" max="6652" width="35.140625" style="26" customWidth="1"/>
    <col min="6653" max="6653" width="30.28515625" style="26" customWidth="1"/>
    <col min="6654" max="6654" width="18.5703125" style="26" customWidth="1"/>
    <col min="6655" max="6655" width="19.42578125" style="26" customWidth="1"/>
    <col min="6656" max="6656" width="10.5703125" style="26" customWidth="1"/>
    <col min="6657" max="6657" width="12.28515625" style="26" customWidth="1"/>
    <col min="6658" max="6658" width="15.28515625" style="26" customWidth="1"/>
    <col min="6659" max="6659" width="18" style="26" customWidth="1"/>
    <col min="6660" max="6660" width="9.140625" style="26"/>
    <col min="6661" max="6666" width="0" style="26" hidden="1" customWidth="1"/>
    <col min="6667" max="6885" width="9.140625" style="26"/>
    <col min="6886" max="6886" width="34" style="26" customWidth="1"/>
    <col min="6887" max="6887" width="11.28515625" style="26" customWidth="1"/>
    <col min="6888" max="6888" width="11" style="26" customWidth="1"/>
    <col min="6889" max="6895" width="9.140625" style="26"/>
    <col min="6896" max="6897" width="10.7109375" style="26" customWidth="1"/>
    <col min="6898" max="6898" width="9.140625" style="26"/>
    <col min="6899" max="6899" width="11.5703125" style="26" customWidth="1"/>
    <col min="6900" max="6900" width="13.7109375" style="26" customWidth="1"/>
    <col min="6901" max="6904" width="9.28515625" style="26" customWidth="1"/>
    <col min="6905" max="6906" width="9.140625" style="26"/>
    <col min="6907" max="6907" width="30.7109375" style="26" customWidth="1"/>
    <col min="6908" max="6908" width="35.140625" style="26" customWidth="1"/>
    <col min="6909" max="6909" width="30.28515625" style="26" customWidth="1"/>
    <col min="6910" max="6910" width="18.5703125" style="26" customWidth="1"/>
    <col min="6911" max="6911" width="19.42578125" style="26" customWidth="1"/>
    <col min="6912" max="6912" width="10.5703125" style="26" customWidth="1"/>
    <col min="6913" max="6913" width="12.28515625" style="26" customWidth="1"/>
    <col min="6914" max="6914" width="15.28515625" style="26" customWidth="1"/>
    <col min="6915" max="6915" width="18" style="26" customWidth="1"/>
    <col min="6916" max="6916" width="9.140625" style="26"/>
    <col min="6917" max="6922" width="0" style="26" hidden="1" customWidth="1"/>
    <col min="6923" max="7141" width="9.140625" style="26"/>
    <col min="7142" max="7142" width="34" style="26" customWidth="1"/>
    <col min="7143" max="7143" width="11.28515625" style="26" customWidth="1"/>
    <col min="7144" max="7144" width="11" style="26" customWidth="1"/>
    <col min="7145" max="7151" width="9.140625" style="26"/>
    <col min="7152" max="7153" width="10.7109375" style="26" customWidth="1"/>
    <col min="7154" max="7154" width="9.140625" style="26"/>
    <col min="7155" max="7155" width="11.5703125" style="26" customWidth="1"/>
    <col min="7156" max="7156" width="13.7109375" style="26" customWidth="1"/>
    <col min="7157" max="7160" width="9.28515625" style="26" customWidth="1"/>
    <col min="7161" max="7162" width="9.140625" style="26"/>
    <col min="7163" max="7163" width="30.7109375" style="26" customWidth="1"/>
    <col min="7164" max="7164" width="35.140625" style="26" customWidth="1"/>
    <col min="7165" max="7165" width="30.28515625" style="26" customWidth="1"/>
    <col min="7166" max="7166" width="18.5703125" style="26" customWidth="1"/>
    <col min="7167" max="7167" width="19.42578125" style="26" customWidth="1"/>
    <col min="7168" max="7168" width="10.5703125" style="26" customWidth="1"/>
    <col min="7169" max="7169" width="12.28515625" style="26" customWidth="1"/>
    <col min="7170" max="7170" width="15.28515625" style="26" customWidth="1"/>
    <col min="7171" max="7171" width="18" style="26" customWidth="1"/>
    <col min="7172" max="7172" width="9.140625" style="26"/>
    <col min="7173" max="7178" width="0" style="26" hidden="1" customWidth="1"/>
    <col min="7179" max="7397" width="9.140625" style="26"/>
    <col min="7398" max="7398" width="34" style="26" customWidth="1"/>
    <col min="7399" max="7399" width="11.28515625" style="26" customWidth="1"/>
    <col min="7400" max="7400" width="11" style="26" customWidth="1"/>
    <col min="7401" max="7407" width="9.140625" style="26"/>
    <col min="7408" max="7409" width="10.7109375" style="26" customWidth="1"/>
    <col min="7410" max="7410" width="9.140625" style="26"/>
    <col min="7411" max="7411" width="11.5703125" style="26" customWidth="1"/>
    <col min="7412" max="7412" width="13.7109375" style="26" customWidth="1"/>
    <col min="7413" max="7416" width="9.28515625" style="26" customWidth="1"/>
    <col min="7417" max="7418" width="9.140625" style="26"/>
    <col min="7419" max="7419" width="30.7109375" style="26" customWidth="1"/>
    <col min="7420" max="7420" width="35.140625" style="26" customWidth="1"/>
    <col min="7421" max="7421" width="30.28515625" style="26" customWidth="1"/>
    <col min="7422" max="7422" width="18.5703125" style="26" customWidth="1"/>
    <col min="7423" max="7423" width="19.42578125" style="26" customWidth="1"/>
    <col min="7424" max="7424" width="10.5703125" style="26" customWidth="1"/>
    <col min="7425" max="7425" width="12.28515625" style="26" customWidth="1"/>
    <col min="7426" max="7426" width="15.28515625" style="26" customWidth="1"/>
    <col min="7427" max="7427" width="18" style="26" customWidth="1"/>
    <col min="7428" max="7428" width="9.140625" style="26"/>
    <col min="7429" max="7434" width="0" style="26" hidden="1" customWidth="1"/>
    <col min="7435" max="7653" width="9.140625" style="26"/>
    <col min="7654" max="7654" width="34" style="26" customWidth="1"/>
    <col min="7655" max="7655" width="11.28515625" style="26" customWidth="1"/>
    <col min="7656" max="7656" width="11" style="26" customWidth="1"/>
    <col min="7657" max="7663" width="9.140625" style="26"/>
    <col min="7664" max="7665" width="10.7109375" style="26" customWidth="1"/>
    <col min="7666" max="7666" width="9.140625" style="26"/>
    <col min="7667" max="7667" width="11.5703125" style="26" customWidth="1"/>
    <col min="7668" max="7668" width="13.7109375" style="26" customWidth="1"/>
    <col min="7669" max="7672" width="9.28515625" style="26" customWidth="1"/>
    <col min="7673" max="7674" width="9.140625" style="26"/>
    <col min="7675" max="7675" width="30.7109375" style="26" customWidth="1"/>
    <col min="7676" max="7676" width="35.140625" style="26" customWidth="1"/>
    <col min="7677" max="7677" width="30.28515625" style="26" customWidth="1"/>
    <col min="7678" max="7678" width="18.5703125" style="26" customWidth="1"/>
    <col min="7679" max="7679" width="19.42578125" style="26" customWidth="1"/>
    <col min="7680" max="7680" width="10.5703125" style="26" customWidth="1"/>
    <col min="7681" max="7681" width="12.28515625" style="26" customWidth="1"/>
    <col min="7682" max="7682" width="15.28515625" style="26" customWidth="1"/>
    <col min="7683" max="7683" width="18" style="26" customWidth="1"/>
    <col min="7684" max="7684" width="9.140625" style="26"/>
    <col min="7685" max="7690" width="0" style="26" hidden="1" customWidth="1"/>
    <col min="7691" max="7909" width="9.140625" style="26"/>
    <col min="7910" max="7910" width="34" style="26" customWidth="1"/>
    <col min="7911" max="7911" width="11.28515625" style="26" customWidth="1"/>
    <col min="7912" max="7912" width="11" style="26" customWidth="1"/>
    <col min="7913" max="7919" width="9.140625" style="26"/>
    <col min="7920" max="7921" width="10.7109375" style="26" customWidth="1"/>
    <col min="7922" max="7922" width="9.140625" style="26"/>
    <col min="7923" max="7923" width="11.5703125" style="26" customWidth="1"/>
    <col min="7924" max="7924" width="13.7109375" style="26" customWidth="1"/>
    <col min="7925" max="7928" width="9.28515625" style="26" customWidth="1"/>
    <col min="7929" max="7930" width="9.140625" style="26"/>
    <col min="7931" max="7931" width="30.7109375" style="26" customWidth="1"/>
    <col min="7932" max="7932" width="35.140625" style="26" customWidth="1"/>
    <col min="7933" max="7933" width="30.28515625" style="26" customWidth="1"/>
    <col min="7934" max="7934" width="18.5703125" style="26" customWidth="1"/>
    <col min="7935" max="7935" width="19.42578125" style="26" customWidth="1"/>
    <col min="7936" max="7936" width="10.5703125" style="26" customWidth="1"/>
    <col min="7937" max="7937" width="12.28515625" style="26" customWidth="1"/>
    <col min="7938" max="7938" width="15.28515625" style="26" customWidth="1"/>
    <col min="7939" max="7939" width="18" style="26" customWidth="1"/>
    <col min="7940" max="7940" width="9.140625" style="26"/>
    <col min="7941" max="7946" width="0" style="26" hidden="1" customWidth="1"/>
    <col min="7947" max="8165" width="9.140625" style="26"/>
    <col min="8166" max="8166" width="34" style="26" customWidth="1"/>
    <col min="8167" max="8167" width="11.28515625" style="26" customWidth="1"/>
    <col min="8168" max="8168" width="11" style="26" customWidth="1"/>
    <col min="8169" max="8175" width="9.140625" style="26"/>
    <col min="8176" max="8177" width="10.7109375" style="26" customWidth="1"/>
    <col min="8178" max="8178" width="9.140625" style="26"/>
    <col min="8179" max="8179" width="11.5703125" style="26" customWidth="1"/>
    <col min="8180" max="8180" width="13.7109375" style="26" customWidth="1"/>
    <col min="8181" max="8184" width="9.28515625" style="26" customWidth="1"/>
    <col min="8185" max="8186" width="9.140625" style="26"/>
    <col min="8187" max="8187" width="30.7109375" style="26" customWidth="1"/>
    <col min="8188" max="8188" width="35.140625" style="26" customWidth="1"/>
    <col min="8189" max="8189" width="30.28515625" style="26" customWidth="1"/>
    <col min="8190" max="8190" width="18.5703125" style="26" customWidth="1"/>
    <col min="8191" max="8191" width="19.42578125" style="26" customWidth="1"/>
    <col min="8192" max="8192" width="10.5703125" style="26" customWidth="1"/>
    <col min="8193" max="8193" width="12.28515625" style="26" customWidth="1"/>
    <col min="8194" max="8194" width="15.28515625" style="26" customWidth="1"/>
    <col min="8195" max="8195" width="18" style="26" customWidth="1"/>
    <col min="8196" max="8196" width="9.140625" style="26"/>
    <col min="8197" max="8202" width="0" style="26" hidden="1" customWidth="1"/>
    <col min="8203" max="8421" width="9.140625" style="26"/>
    <col min="8422" max="8422" width="34" style="26" customWidth="1"/>
    <col min="8423" max="8423" width="11.28515625" style="26" customWidth="1"/>
    <col min="8424" max="8424" width="11" style="26" customWidth="1"/>
    <col min="8425" max="8431" width="9.140625" style="26"/>
    <col min="8432" max="8433" width="10.7109375" style="26" customWidth="1"/>
    <col min="8434" max="8434" width="9.140625" style="26"/>
    <col min="8435" max="8435" width="11.5703125" style="26" customWidth="1"/>
    <col min="8436" max="8436" width="13.7109375" style="26" customWidth="1"/>
    <col min="8437" max="8440" width="9.28515625" style="26" customWidth="1"/>
    <col min="8441" max="8442" width="9.140625" style="26"/>
    <col min="8443" max="8443" width="30.7109375" style="26" customWidth="1"/>
    <col min="8444" max="8444" width="35.140625" style="26" customWidth="1"/>
    <col min="8445" max="8445" width="30.28515625" style="26" customWidth="1"/>
    <col min="8446" max="8446" width="18.5703125" style="26" customWidth="1"/>
    <col min="8447" max="8447" width="19.42578125" style="26" customWidth="1"/>
    <col min="8448" max="8448" width="10.5703125" style="26" customWidth="1"/>
    <col min="8449" max="8449" width="12.28515625" style="26" customWidth="1"/>
    <col min="8450" max="8450" width="15.28515625" style="26" customWidth="1"/>
    <col min="8451" max="8451" width="18" style="26" customWidth="1"/>
    <col min="8452" max="8452" width="9.140625" style="26"/>
    <col min="8453" max="8458" width="0" style="26" hidden="1" customWidth="1"/>
    <col min="8459" max="8677" width="9.140625" style="26"/>
    <col min="8678" max="8678" width="34" style="26" customWidth="1"/>
    <col min="8679" max="8679" width="11.28515625" style="26" customWidth="1"/>
    <col min="8680" max="8680" width="11" style="26" customWidth="1"/>
    <col min="8681" max="8687" width="9.140625" style="26"/>
    <col min="8688" max="8689" width="10.7109375" style="26" customWidth="1"/>
    <col min="8690" max="8690" width="9.140625" style="26"/>
    <col min="8691" max="8691" width="11.5703125" style="26" customWidth="1"/>
    <col min="8692" max="8692" width="13.7109375" style="26" customWidth="1"/>
    <col min="8693" max="8696" width="9.28515625" style="26" customWidth="1"/>
    <col min="8697" max="8698" width="9.140625" style="26"/>
    <col min="8699" max="8699" width="30.7109375" style="26" customWidth="1"/>
    <col min="8700" max="8700" width="35.140625" style="26" customWidth="1"/>
    <col min="8701" max="8701" width="30.28515625" style="26" customWidth="1"/>
    <col min="8702" max="8702" width="18.5703125" style="26" customWidth="1"/>
    <col min="8703" max="8703" width="19.42578125" style="26" customWidth="1"/>
    <col min="8704" max="8704" width="10.5703125" style="26" customWidth="1"/>
    <col min="8705" max="8705" width="12.28515625" style="26" customWidth="1"/>
    <col min="8706" max="8706" width="15.28515625" style="26" customWidth="1"/>
    <col min="8707" max="8707" width="18" style="26" customWidth="1"/>
    <col min="8708" max="8708" width="9.140625" style="26"/>
    <col min="8709" max="8714" width="0" style="26" hidden="1" customWidth="1"/>
    <col min="8715" max="8933" width="9.140625" style="26"/>
    <col min="8934" max="8934" width="34" style="26" customWidth="1"/>
    <col min="8935" max="8935" width="11.28515625" style="26" customWidth="1"/>
    <col min="8936" max="8936" width="11" style="26" customWidth="1"/>
    <col min="8937" max="8943" width="9.140625" style="26"/>
    <col min="8944" max="8945" width="10.7109375" style="26" customWidth="1"/>
    <col min="8946" max="8946" width="9.140625" style="26"/>
    <col min="8947" max="8947" width="11.5703125" style="26" customWidth="1"/>
    <col min="8948" max="8948" width="13.7109375" style="26" customWidth="1"/>
    <col min="8949" max="8952" width="9.28515625" style="26" customWidth="1"/>
    <col min="8953" max="8954" width="9.140625" style="26"/>
    <col min="8955" max="8955" width="30.7109375" style="26" customWidth="1"/>
    <col min="8956" max="8956" width="35.140625" style="26" customWidth="1"/>
    <col min="8957" max="8957" width="30.28515625" style="26" customWidth="1"/>
    <col min="8958" max="8958" width="18.5703125" style="26" customWidth="1"/>
    <col min="8959" max="8959" width="19.42578125" style="26" customWidth="1"/>
    <col min="8960" max="8960" width="10.5703125" style="26" customWidth="1"/>
    <col min="8961" max="8961" width="12.28515625" style="26" customWidth="1"/>
    <col min="8962" max="8962" width="15.28515625" style="26" customWidth="1"/>
    <col min="8963" max="8963" width="18" style="26" customWidth="1"/>
    <col min="8964" max="8964" width="9.140625" style="26"/>
    <col min="8965" max="8970" width="0" style="26" hidden="1" customWidth="1"/>
    <col min="8971" max="9189" width="9.140625" style="26"/>
    <col min="9190" max="9190" width="34" style="26" customWidth="1"/>
    <col min="9191" max="9191" width="11.28515625" style="26" customWidth="1"/>
    <col min="9192" max="9192" width="11" style="26" customWidth="1"/>
    <col min="9193" max="9199" width="9.140625" style="26"/>
    <col min="9200" max="9201" width="10.7109375" style="26" customWidth="1"/>
    <col min="9202" max="9202" width="9.140625" style="26"/>
    <col min="9203" max="9203" width="11.5703125" style="26" customWidth="1"/>
    <col min="9204" max="9204" width="13.7109375" style="26" customWidth="1"/>
    <col min="9205" max="9208" width="9.28515625" style="26" customWidth="1"/>
    <col min="9209" max="9210" width="9.140625" style="26"/>
    <col min="9211" max="9211" width="30.7109375" style="26" customWidth="1"/>
    <col min="9212" max="9212" width="35.140625" style="26" customWidth="1"/>
    <col min="9213" max="9213" width="30.28515625" style="26" customWidth="1"/>
    <col min="9214" max="9214" width="18.5703125" style="26" customWidth="1"/>
    <col min="9215" max="9215" width="19.42578125" style="26" customWidth="1"/>
    <col min="9216" max="9216" width="10.5703125" style="26" customWidth="1"/>
    <col min="9217" max="9217" width="12.28515625" style="26" customWidth="1"/>
    <col min="9218" max="9218" width="15.28515625" style="26" customWidth="1"/>
    <col min="9219" max="9219" width="18" style="26" customWidth="1"/>
    <col min="9220" max="9220" width="9.140625" style="26"/>
    <col min="9221" max="9226" width="0" style="26" hidden="1" customWidth="1"/>
    <col min="9227" max="9445" width="9.140625" style="26"/>
    <col min="9446" max="9446" width="34" style="26" customWidth="1"/>
    <col min="9447" max="9447" width="11.28515625" style="26" customWidth="1"/>
    <col min="9448" max="9448" width="11" style="26" customWidth="1"/>
    <col min="9449" max="9455" width="9.140625" style="26"/>
    <col min="9456" max="9457" width="10.7109375" style="26" customWidth="1"/>
    <col min="9458" max="9458" width="9.140625" style="26"/>
    <col min="9459" max="9459" width="11.5703125" style="26" customWidth="1"/>
    <col min="9460" max="9460" width="13.7109375" style="26" customWidth="1"/>
    <col min="9461" max="9464" width="9.28515625" style="26" customWidth="1"/>
    <col min="9465" max="9466" width="9.140625" style="26"/>
    <col min="9467" max="9467" width="30.7109375" style="26" customWidth="1"/>
    <col min="9468" max="9468" width="35.140625" style="26" customWidth="1"/>
    <col min="9469" max="9469" width="30.28515625" style="26" customWidth="1"/>
    <col min="9470" max="9470" width="18.5703125" style="26" customWidth="1"/>
    <col min="9471" max="9471" width="19.42578125" style="26" customWidth="1"/>
    <col min="9472" max="9472" width="10.5703125" style="26" customWidth="1"/>
    <col min="9473" max="9473" width="12.28515625" style="26" customWidth="1"/>
    <col min="9474" max="9474" width="15.28515625" style="26" customWidth="1"/>
    <col min="9475" max="9475" width="18" style="26" customWidth="1"/>
    <col min="9476" max="9476" width="9.140625" style="26"/>
    <col min="9477" max="9482" width="0" style="26" hidden="1" customWidth="1"/>
    <col min="9483" max="9701" width="9.140625" style="26"/>
    <col min="9702" max="9702" width="34" style="26" customWidth="1"/>
    <col min="9703" max="9703" width="11.28515625" style="26" customWidth="1"/>
    <col min="9704" max="9704" width="11" style="26" customWidth="1"/>
    <col min="9705" max="9711" width="9.140625" style="26"/>
    <col min="9712" max="9713" width="10.7109375" style="26" customWidth="1"/>
    <col min="9714" max="9714" width="9.140625" style="26"/>
    <col min="9715" max="9715" width="11.5703125" style="26" customWidth="1"/>
    <col min="9716" max="9716" width="13.7109375" style="26" customWidth="1"/>
    <col min="9717" max="9720" width="9.28515625" style="26" customWidth="1"/>
    <col min="9721" max="9722" width="9.140625" style="26"/>
    <col min="9723" max="9723" width="30.7109375" style="26" customWidth="1"/>
    <col min="9724" max="9724" width="35.140625" style="26" customWidth="1"/>
    <col min="9725" max="9725" width="30.28515625" style="26" customWidth="1"/>
    <col min="9726" max="9726" width="18.5703125" style="26" customWidth="1"/>
    <col min="9727" max="9727" width="19.42578125" style="26" customWidth="1"/>
    <col min="9728" max="9728" width="10.5703125" style="26" customWidth="1"/>
    <col min="9729" max="9729" width="12.28515625" style="26" customWidth="1"/>
    <col min="9730" max="9730" width="15.28515625" style="26" customWidth="1"/>
    <col min="9731" max="9731" width="18" style="26" customWidth="1"/>
    <col min="9732" max="9732" width="9.140625" style="26"/>
    <col min="9733" max="9738" width="0" style="26" hidden="1" customWidth="1"/>
    <col min="9739" max="9957" width="9.140625" style="26"/>
    <col min="9958" max="9958" width="34" style="26" customWidth="1"/>
    <col min="9959" max="9959" width="11.28515625" style="26" customWidth="1"/>
    <col min="9960" max="9960" width="11" style="26" customWidth="1"/>
    <col min="9961" max="9967" width="9.140625" style="26"/>
    <col min="9968" max="9969" width="10.7109375" style="26" customWidth="1"/>
    <col min="9970" max="9970" width="9.140625" style="26"/>
    <col min="9971" max="9971" width="11.5703125" style="26" customWidth="1"/>
    <col min="9972" max="9972" width="13.7109375" style="26" customWidth="1"/>
    <col min="9973" max="9976" width="9.28515625" style="26" customWidth="1"/>
    <col min="9977" max="9978" width="9.140625" style="26"/>
    <col min="9979" max="9979" width="30.7109375" style="26" customWidth="1"/>
    <col min="9980" max="9980" width="35.140625" style="26" customWidth="1"/>
    <col min="9981" max="9981" width="30.28515625" style="26" customWidth="1"/>
    <col min="9982" max="9982" width="18.5703125" style="26" customWidth="1"/>
    <col min="9983" max="9983" width="19.42578125" style="26" customWidth="1"/>
    <col min="9984" max="9984" width="10.5703125" style="26" customWidth="1"/>
    <col min="9985" max="9985" width="12.28515625" style="26" customWidth="1"/>
    <col min="9986" max="9986" width="15.28515625" style="26" customWidth="1"/>
    <col min="9987" max="9987" width="18" style="26" customWidth="1"/>
    <col min="9988" max="9988" width="9.140625" style="26"/>
    <col min="9989" max="9994" width="0" style="26" hidden="1" customWidth="1"/>
    <col min="9995" max="10213" width="9.140625" style="26"/>
    <col min="10214" max="10214" width="34" style="26" customWidth="1"/>
    <col min="10215" max="10215" width="11.28515625" style="26" customWidth="1"/>
    <col min="10216" max="10216" width="11" style="26" customWidth="1"/>
    <col min="10217" max="10223" width="9.140625" style="26"/>
    <col min="10224" max="10225" width="10.7109375" style="26" customWidth="1"/>
    <col min="10226" max="10226" width="9.140625" style="26"/>
    <col min="10227" max="10227" width="11.5703125" style="26" customWidth="1"/>
    <col min="10228" max="10228" width="13.7109375" style="26" customWidth="1"/>
    <col min="10229" max="10232" width="9.28515625" style="26" customWidth="1"/>
    <col min="10233" max="10234" width="9.140625" style="26"/>
    <col min="10235" max="10235" width="30.7109375" style="26" customWidth="1"/>
    <col min="10236" max="10236" width="35.140625" style="26" customWidth="1"/>
    <col min="10237" max="10237" width="30.28515625" style="26" customWidth="1"/>
    <col min="10238" max="10238" width="18.5703125" style="26" customWidth="1"/>
    <col min="10239" max="10239" width="19.42578125" style="26" customWidth="1"/>
    <col min="10240" max="10240" width="10.5703125" style="26" customWidth="1"/>
    <col min="10241" max="10241" width="12.28515625" style="26" customWidth="1"/>
    <col min="10242" max="10242" width="15.28515625" style="26" customWidth="1"/>
    <col min="10243" max="10243" width="18" style="26" customWidth="1"/>
    <col min="10244" max="10244" width="9.140625" style="26"/>
    <col min="10245" max="10250" width="0" style="26" hidden="1" customWidth="1"/>
    <col min="10251" max="10469" width="9.140625" style="26"/>
    <col min="10470" max="10470" width="34" style="26" customWidth="1"/>
    <col min="10471" max="10471" width="11.28515625" style="26" customWidth="1"/>
    <col min="10472" max="10472" width="11" style="26" customWidth="1"/>
    <col min="10473" max="10479" width="9.140625" style="26"/>
    <col min="10480" max="10481" width="10.7109375" style="26" customWidth="1"/>
    <col min="10482" max="10482" width="9.140625" style="26"/>
    <col min="10483" max="10483" width="11.5703125" style="26" customWidth="1"/>
    <col min="10484" max="10484" width="13.7109375" style="26" customWidth="1"/>
    <col min="10485" max="10488" width="9.28515625" style="26" customWidth="1"/>
    <col min="10489" max="10490" width="9.140625" style="26"/>
    <col min="10491" max="10491" width="30.7109375" style="26" customWidth="1"/>
    <col min="10492" max="10492" width="35.140625" style="26" customWidth="1"/>
    <col min="10493" max="10493" width="30.28515625" style="26" customWidth="1"/>
    <col min="10494" max="10494" width="18.5703125" style="26" customWidth="1"/>
    <col min="10495" max="10495" width="19.42578125" style="26" customWidth="1"/>
    <col min="10496" max="10496" width="10.5703125" style="26" customWidth="1"/>
    <col min="10497" max="10497" width="12.28515625" style="26" customWidth="1"/>
    <col min="10498" max="10498" width="15.28515625" style="26" customWidth="1"/>
    <col min="10499" max="10499" width="18" style="26" customWidth="1"/>
    <col min="10500" max="10500" width="9.140625" style="26"/>
    <col min="10501" max="10506" width="0" style="26" hidden="1" customWidth="1"/>
    <col min="10507" max="10725" width="9.140625" style="26"/>
    <col min="10726" max="10726" width="34" style="26" customWidth="1"/>
    <col min="10727" max="10727" width="11.28515625" style="26" customWidth="1"/>
    <col min="10728" max="10728" width="11" style="26" customWidth="1"/>
    <col min="10729" max="10735" width="9.140625" style="26"/>
    <col min="10736" max="10737" width="10.7109375" style="26" customWidth="1"/>
    <col min="10738" max="10738" width="9.140625" style="26"/>
    <col min="10739" max="10739" width="11.5703125" style="26" customWidth="1"/>
    <col min="10740" max="10740" width="13.7109375" style="26" customWidth="1"/>
    <col min="10741" max="10744" width="9.28515625" style="26" customWidth="1"/>
    <col min="10745" max="10746" width="9.140625" style="26"/>
    <col min="10747" max="10747" width="30.7109375" style="26" customWidth="1"/>
    <col min="10748" max="10748" width="35.140625" style="26" customWidth="1"/>
    <col min="10749" max="10749" width="30.28515625" style="26" customWidth="1"/>
    <col min="10750" max="10750" width="18.5703125" style="26" customWidth="1"/>
    <col min="10751" max="10751" width="19.42578125" style="26" customWidth="1"/>
    <col min="10752" max="10752" width="10.5703125" style="26" customWidth="1"/>
    <col min="10753" max="10753" width="12.28515625" style="26" customWidth="1"/>
    <col min="10754" max="10754" width="15.28515625" style="26" customWidth="1"/>
    <col min="10755" max="10755" width="18" style="26" customWidth="1"/>
    <col min="10756" max="10756" width="9.140625" style="26"/>
    <col min="10757" max="10762" width="0" style="26" hidden="1" customWidth="1"/>
    <col min="10763" max="10981" width="9.140625" style="26"/>
    <col min="10982" max="10982" width="34" style="26" customWidth="1"/>
    <col min="10983" max="10983" width="11.28515625" style="26" customWidth="1"/>
    <col min="10984" max="10984" width="11" style="26" customWidth="1"/>
    <col min="10985" max="10991" width="9.140625" style="26"/>
    <col min="10992" max="10993" width="10.7109375" style="26" customWidth="1"/>
    <col min="10994" max="10994" width="9.140625" style="26"/>
    <col min="10995" max="10995" width="11.5703125" style="26" customWidth="1"/>
    <col min="10996" max="10996" width="13.7109375" style="26" customWidth="1"/>
    <col min="10997" max="11000" width="9.28515625" style="26" customWidth="1"/>
    <col min="11001" max="11002" width="9.140625" style="26"/>
    <col min="11003" max="11003" width="30.7109375" style="26" customWidth="1"/>
    <col min="11004" max="11004" width="35.140625" style="26" customWidth="1"/>
    <col min="11005" max="11005" width="30.28515625" style="26" customWidth="1"/>
    <col min="11006" max="11006" width="18.5703125" style="26" customWidth="1"/>
    <col min="11007" max="11007" width="19.42578125" style="26" customWidth="1"/>
    <col min="11008" max="11008" width="10.5703125" style="26" customWidth="1"/>
    <col min="11009" max="11009" width="12.28515625" style="26" customWidth="1"/>
    <col min="11010" max="11010" width="15.28515625" style="26" customWidth="1"/>
    <col min="11011" max="11011" width="18" style="26" customWidth="1"/>
    <col min="11012" max="11012" width="9.140625" style="26"/>
    <col min="11013" max="11018" width="0" style="26" hidden="1" customWidth="1"/>
    <col min="11019" max="11237" width="9.140625" style="26"/>
    <col min="11238" max="11238" width="34" style="26" customWidth="1"/>
    <col min="11239" max="11239" width="11.28515625" style="26" customWidth="1"/>
    <col min="11240" max="11240" width="11" style="26" customWidth="1"/>
    <col min="11241" max="11247" width="9.140625" style="26"/>
    <col min="11248" max="11249" width="10.7109375" style="26" customWidth="1"/>
    <col min="11250" max="11250" width="9.140625" style="26"/>
    <col min="11251" max="11251" width="11.5703125" style="26" customWidth="1"/>
    <col min="11252" max="11252" width="13.7109375" style="26" customWidth="1"/>
    <col min="11253" max="11256" width="9.28515625" style="26" customWidth="1"/>
    <col min="11257" max="11258" width="9.140625" style="26"/>
    <col min="11259" max="11259" width="30.7109375" style="26" customWidth="1"/>
    <col min="11260" max="11260" width="35.140625" style="26" customWidth="1"/>
    <col min="11261" max="11261" width="30.28515625" style="26" customWidth="1"/>
    <col min="11262" max="11262" width="18.5703125" style="26" customWidth="1"/>
    <col min="11263" max="11263" width="19.42578125" style="26" customWidth="1"/>
    <col min="11264" max="11264" width="10.5703125" style="26" customWidth="1"/>
    <col min="11265" max="11265" width="12.28515625" style="26" customWidth="1"/>
    <col min="11266" max="11266" width="15.28515625" style="26" customWidth="1"/>
    <col min="11267" max="11267" width="18" style="26" customWidth="1"/>
    <col min="11268" max="11268" width="9.140625" style="26"/>
    <col min="11269" max="11274" width="0" style="26" hidden="1" customWidth="1"/>
    <col min="11275" max="11493" width="9.140625" style="26"/>
    <col min="11494" max="11494" width="34" style="26" customWidth="1"/>
    <col min="11495" max="11495" width="11.28515625" style="26" customWidth="1"/>
    <col min="11496" max="11496" width="11" style="26" customWidth="1"/>
    <col min="11497" max="11503" width="9.140625" style="26"/>
    <col min="11504" max="11505" width="10.7109375" style="26" customWidth="1"/>
    <col min="11506" max="11506" width="9.140625" style="26"/>
    <col min="11507" max="11507" width="11.5703125" style="26" customWidth="1"/>
    <col min="11508" max="11508" width="13.7109375" style="26" customWidth="1"/>
    <col min="11509" max="11512" width="9.28515625" style="26" customWidth="1"/>
    <col min="11513" max="11514" width="9.140625" style="26"/>
    <col min="11515" max="11515" width="30.7109375" style="26" customWidth="1"/>
    <col min="11516" max="11516" width="35.140625" style="26" customWidth="1"/>
    <col min="11517" max="11517" width="30.28515625" style="26" customWidth="1"/>
    <col min="11518" max="11518" width="18.5703125" style="26" customWidth="1"/>
    <col min="11519" max="11519" width="19.42578125" style="26" customWidth="1"/>
    <col min="11520" max="11520" width="10.5703125" style="26" customWidth="1"/>
    <col min="11521" max="11521" width="12.28515625" style="26" customWidth="1"/>
    <col min="11522" max="11522" width="15.28515625" style="26" customWidth="1"/>
    <col min="11523" max="11523" width="18" style="26" customWidth="1"/>
    <col min="11524" max="11524" width="9.140625" style="26"/>
    <col min="11525" max="11530" width="0" style="26" hidden="1" customWidth="1"/>
    <col min="11531" max="11749" width="9.140625" style="26"/>
    <col min="11750" max="11750" width="34" style="26" customWidth="1"/>
    <col min="11751" max="11751" width="11.28515625" style="26" customWidth="1"/>
    <col min="11752" max="11752" width="11" style="26" customWidth="1"/>
    <col min="11753" max="11759" width="9.140625" style="26"/>
    <col min="11760" max="11761" width="10.7109375" style="26" customWidth="1"/>
    <col min="11762" max="11762" width="9.140625" style="26"/>
    <col min="11763" max="11763" width="11.5703125" style="26" customWidth="1"/>
    <col min="11764" max="11764" width="13.7109375" style="26" customWidth="1"/>
    <col min="11765" max="11768" width="9.28515625" style="26" customWidth="1"/>
    <col min="11769" max="11770" width="9.140625" style="26"/>
    <col min="11771" max="11771" width="30.7109375" style="26" customWidth="1"/>
    <col min="11772" max="11772" width="35.140625" style="26" customWidth="1"/>
    <col min="11773" max="11773" width="30.28515625" style="26" customWidth="1"/>
    <col min="11774" max="11774" width="18.5703125" style="26" customWidth="1"/>
    <col min="11775" max="11775" width="19.42578125" style="26" customWidth="1"/>
    <col min="11776" max="11776" width="10.5703125" style="26" customWidth="1"/>
    <col min="11777" max="11777" width="12.28515625" style="26" customWidth="1"/>
    <col min="11778" max="11778" width="15.28515625" style="26" customWidth="1"/>
    <col min="11779" max="11779" width="18" style="26" customWidth="1"/>
    <col min="11780" max="11780" width="9.140625" style="26"/>
    <col min="11781" max="11786" width="0" style="26" hidden="1" customWidth="1"/>
    <col min="11787" max="12005" width="9.140625" style="26"/>
    <col min="12006" max="12006" width="34" style="26" customWidth="1"/>
    <col min="12007" max="12007" width="11.28515625" style="26" customWidth="1"/>
    <col min="12008" max="12008" width="11" style="26" customWidth="1"/>
    <col min="12009" max="12015" width="9.140625" style="26"/>
    <col min="12016" max="12017" width="10.7109375" style="26" customWidth="1"/>
    <col min="12018" max="12018" width="9.140625" style="26"/>
    <col min="12019" max="12019" width="11.5703125" style="26" customWidth="1"/>
    <col min="12020" max="12020" width="13.7109375" style="26" customWidth="1"/>
    <col min="12021" max="12024" width="9.28515625" style="26" customWidth="1"/>
    <col min="12025" max="12026" width="9.140625" style="26"/>
    <col min="12027" max="12027" width="30.7109375" style="26" customWidth="1"/>
    <col min="12028" max="12028" width="35.140625" style="26" customWidth="1"/>
    <col min="12029" max="12029" width="30.28515625" style="26" customWidth="1"/>
    <col min="12030" max="12030" width="18.5703125" style="26" customWidth="1"/>
    <col min="12031" max="12031" width="19.42578125" style="26" customWidth="1"/>
    <col min="12032" max="12032" width="10.5703125" style="26" customWidth="1"/>
    <col min="12033" max="12033" width="12.28515625" style="26" customWidth="1"/>
    <col min="12034" max="12034" width="15.28515625" style="26" customWidth="1"/>
    <col min="12035" max="12035" width="18" style="26" customWidth="1"/>
    <col min="12036" max="12036" width="9.140625" style="26"/>
    <col min="12037" max="12042" width="0" style="26" hidden="1" customWidth="1"/>
    <col min="12043" max="12261" width="9.140625" style="26"/>
    <col min="12262" max="12262" width="34" style="26" customWidth="1"/>
    <col min="12263" max="12263" width="11.28515625" style="26" customWidth="1"/>
    <col min="12264" max="12264" width="11" style="26" customWidth="1"/>
    <col min="12265" max="12271" width="9.140625" style="26"/>
    <col min="12272" max="12273" width="10.7109375" style="26" customWidth="1"/>
    <col min="12274" max="12274" width="9.140625" style="26"/>
    <col min="12275" max="12275" width="11.5703125" style="26" customWidth="1"/>
    <col min="12276" max="12276" width="13.7109375" style="26" customWidth="1"/>
    <col min="12277" max="12280" width="9.28515625" style="26" customWidth="1"/>
    <col min="12281" max="12282" width="9.140625" style="26"/>
    <col min="12283" max="12283" width="30.7109375" style="26" customWidth="1"/>
    <col min="12284" max="12284" width="35.140625" style="26" customWidth="1"/>
    <col min="12285" max="12285" width="30.28515625" style="26" customWidth="1"/>
    <col min="12286" max="12286" width="18.5703125" style="26" customWidth="1"/>
    <col min="12287" max="12287" width="19.42578125" style="26" customWidth="1"/>
    <col min="12288" max="12288" width="10.5703125" style="26" customWidth="1"/>
    <col min="12289" max="12289" width="12.28515625" style="26" customWidth="1"/>
    <col min="12290" max="12290" width="15.28515625" style="26" customWidth="1"/>
    <col min="12291" max="12291" width="18" style="26" customWidth="1"/>
    <col min="12292" max="12292" width="9.140625" style="26"/>
    <col min="12293" max="12298" width="0" style="26" hidden="1" customWidth="1"/>
    <col min="12299" max="12517" width="9.140625" style="26"/>
    <col min="12518" max="12518" width="34" style="26" customWidth="1"/>
    <col min="12519" max="12519" width="11.28515625" style="26" customWidth="1"/>
    <col min="12520" max="12520" width="11" style="26" customWidth="1"/>
    <col min="12521" max="12527" width="9.140625" style="26"/>
    <col min="12528" max="12529" width="10.7109375" style="26" customWidth="1"/>
    <col min="12530" max="12530" width="9.140625" style="26"/>
    <col min="12531" max="12531" width="11.5703125" style="26" customWidth="1"/>
    <col min="12532" max="12532" width="13.7109375" style="26" customWidth="1"/>
    <col min="12533" max="12536" width="9.28515625" style="26" customWidth="1"/>
    <col min="12537" max="12538" width="9.140625" style="26"/>
    <col min="12539" max="12539" width="30.7109375" style="26" customWidth="1"/>
    <col min="12540" max="12540" width="35.140625" style="26" customWidth="1"/>
    <col min="12541" max="12541" width="30.28515625" style="26" customWidth="1"/>
    <col min="12542" max="12542" width="18.5703125" style="26" customWidth="1"/>
    <col min="12543" max="12543" width="19.42578125" style="26" customWidth="1"/>
    <col min="12544" max="12544" width="10.5703125" style="26" customWidth="1"/>
    <col min="12545" max="12545" width="12.28515625" style="26" customWidth="1"/>
    <col min="12546" max="12546" width="15.28515625" style="26" customWidth="1"/>
    <col min="12547" max="12547" width="18" style="26" customWidth="1"/>
    <col min="12548" max="12548" width="9.140625" style="26"/>
    <col min="12549" max="12554" width="0" style="26" hidden="1" customWidth="1"/>
    <col min="12555" max="12773" width="9.140625" style="26"/>
    <col min="12774" max="12774" width="34" style="26" customWidth="1"/>
    <col min="12775" max="12775" width="11.28515625" style="26" customWidth="1"/>
    <col min="12776" max="12776" width="11" style="26" customWidth="1"/>
    <col min="12777" max="12783" width="9.140625" style="26"/>
    <col min="12784" max="12785" width="10.7109375" style="26" customWidth="1"/>
    <col min="12786" max="12786" width="9.140625" style="26"/>
    <col min="12787" max="12787" width="11.5703125" style="26" customWidth="1"/>
    <col min="12788" max="12788" width="13.7109375" style="26" customWidth="1"/>
    <col min="12789" max="12792" width="9.28515625" style="26" customWidth="1"/>
    <col min="12793" max="12794" width="9.140625" style="26"/>
    <col min="12795" max="12795" width="30.7109375" style="26" customWidth="1"/>
    <col min="12796" max="12796" width="35.140625" style="26" customWidth="1"/>
    <col min="12797" max="12797" width="30.28515625" style="26" customWidth="1"/>
    <col min="12798" max="12798" width="18.5703125" style="26" customWidth="1"/>
    <col min="12799" max="12799" width="19.42578125" style="26" customWidth="1"/>
    <col min="12800" max="12800" width="10.5703125" style="26" customWidth="1"/>
    <col min="12801" max="12801" width="12.28515625" style="26" customWidth="1"/>
    <col min="12802" max="12802" width="15.28515625" style="26" customWidth="1"/>
    <col min="12803" max="12803" width="18" style="26" customWidth="1"/>
    <col min="12804" max="12804" width="9.140625" style="26"/>
    <col min="12805" max="12810" width="0" style="26" hidden="1" customWidth="1"/>
    <col min="12811" max="13029" width="9.140625" style="26"/>
    <col min="13030" max="13030" width="34" style="26" customWidth="1"/>
    <col min="13031" max="13031" width="11.28515625" style="26" customWidth="1"/>
    <col min="13032" max="13032" width="11" style="26" customWidth="1"/>
    <col min="13033" max="13039" width="9.140625" style="26"/>
    <col min="13040" max="13041" width="10.7109375" style="26" customWidth="1"/>
    <col min="13042" max="13042" width="9.140625" style="26"/>
    <col min="13043" max="13043" width="11.5703125" style="26" customWidth="1"/>
    <col min="13044" max="13044" width="13.7109375" style="26" customWidth="1"/>
    <col min="13045" max="13048" width="9.28515625" style="26" customWidth="1"/>
    <col min="13049" max="13050" width="9.140625" style="26"/>
    <col min="13051" max="13051" width="30.7109375" style="26" customWidth="1"/>
    <col min="13052" max="13052" width="35.140625" style="26" customWidth="1"/>
    <col min="13053" max="13053" width="30.28515625" style="26" customWidth="1"/>
    <col min="13054" max="13054" width="18.5703125" style="26" customWidth="1"/>
    <col min="13055" max="13055" width="19.42578125" style="26" customWidth="1"/>
    <col min="13056" max="13056" width="10.5703125" style="26" customWidth="1"/>
    <col min="13057" max="13057" width="12.28515625" style="26" customWidth="1"/>
    <col min="13058" max="13058" width="15.28515625" style="26" customWidth="1"/>
    <col min="13059" max="13059" width="18" style="26" customWidth="1"/>
    <col min="13060" max="13060" width="9.140625" style="26"/>
    <col min="13061" max="13066" width="0" style="26" hidden="1" customWidth="1"/>
    <col min="13067" max="13285" width="9.140625" style="26"/>
    <col min="13286" max="13286" width="34" style="26" customWidth="1"/>
    <col min="13287" max="13287" width="11.28515625" style="26" customWidth="1"/>
    <col min="13288" max="13288" width="11" style="26" customWidth="1"/>
    <col min="13289" max="13295" width="9.140625" style="26"/>
    <col min="13296" max="13297" width="10.7109375" style="26" customWidth="1"/>
    <col min="13298" max="13298" width="9.140625" style="26"/>
    <col min="13299" max="13299" width="11.5703125" style="26" customWidth="1"/>
    <col min="13300" max="13300" width="13.7109375" style="26" customWidth="1"/>
    <col min="13301" max="13304" width="9.28515625" style="26" customWidth="1"/>
    <col min="13305" max="13306" width="9.140625" style="26"/>
    <col min="13307" max="13307" width="30.7109375" style="26" customWidth="1"/>
    <col min="13308" max="13308" width="35.140625" style="26" customWidth="1"/>
    <col min="13309" max="13309" width="30.28515625" style="26" customWidth="1"/>
    <col min="13310" max="13310" width="18.5703125" style="26" customWidth="1"/>
    <col min="13311" max="13311" width="19.42578125" style="26" customWidth="1"/>
    <col min="13312" max="13312" width="10.5703125" style="26" customWidth="1"/>
    <col min="13313" max="13313" width="12.28515625" style="26" customWidth="1"/>
    <col min="13314" max="13314" width="15.28515625" style="26" customWidth="1"/>
    <col min="13315" max="13315" width="18" style="26" customWidth="1"/>
    <col min="13316" max="13316" width="9.140625" style="26"/>
    <col min="13317" max="13322" width="0" style="26" hidden="1" customWidth="1"/>
    <col min="13323" max="13541" width="9.140625" style="26"/>
    <col min="13542" max="13542" width="34" style="26" customWidth="1"/>
    <col min="13543" max="13543" width="11.28515625" style="26" customWidth="1"/>
    <col min="13544" max="13544" width="11" style="26" customWidth="1"/>
    <col min="13545" max="13551" width="9.140625" style="26"/>
    <col min="13552" max="13553" width="10.7109375" style="26" customWidth="1"/>
    <col min="13554" max="13554" width="9.140625" style="26"/>
    <col min="13555" max="13555" width="11.5703125" style="26" customWidth="1"/>
    <col min="13556" max="13556" width="13.7109375" style="26" customWidth="1"/>
    <col min="13557" max="13560" width="9.28515625" style="26" customWidth="1"/>
    <col min="13561" max="13562" width="9.140625" style="26"/>
    <col min="13563" max="13563" width="30.7109375" style="26" customWidth="1"/>
    <col min="13564" max="13564" width="35.140625" style="26" customWidth="1"/>
    <col min="13565" max="13565" width="30.28515625" style="26" customWidth="1"/>
    <col min="13566" max="13566" width="18.5703125" style="26" customWidth="1"/>
    <col min="13567" max="13567" width="19.42578125" style="26" customWidth="1"/>
    <col min="13568" max="13568" width="10.5703125" style="26" customWidth="1"/>
    <col min="13569" max="13569" width="12.28515625" style="26" customWidth="1"/>
    <col min="13570" max="13570" width="15.28515625" style="26" customWidth="1"/>
    <col min="13571" max="13571" width="18" style="26" customWidth="1"/>
    <col min="13572" max="13572" width="9.140625" style="26"/>
    <col min="13573" max="13578" width="0" style="26" hidden="1" customWidth="1"/>
    <col min="13579" max="13797" width="9.140625" style="26"/>
    <col min="13798" max="13798" width="34" style="26" customWidth="1"/>
    <col min="13799" max="13799" width="11.28515625" style="26" customWidth="1"/>
    <col min="13800" max="13800" width="11" style="26" customWidth="1"/>
    <col min="13801" max="13807" width="9.140625" style="26"/>
    <col min="13808" max="13809" width="10.7109375" style="26" customWidth="1"/>
    <col min="13810" max="13810" width="9.140625" style="26"/>
    <col min="13811" max="13811" width="11.5703125" style="26" customWidth="1"/>
    <col min="13812" max="13812" width="13.7109375" style="26" customWidth="1"/>
    <col min="13813" max="13816" width="9.28515625" style="26" customWidth="1"/>
    <col min="13817" max="13818" width="9.140625" style="26"/>
    <col min="13819" max="13819" width="30.7109375" style="26" customWidth="1"/>
    <col min="13820" max="13820" width="35.140625" style="26" customWidth="1"/>
    <col min="13821" max="13821" width="30.28515625" style="26" customWidth="1"/>
    <col min="13822" max="13822" width="18.5703125" style="26" customWidth="1"/>
    <col min="13823" max="13823" width="19.42578125" style="26" customWidth="1"/>
    <col min="13824" max="13824" width="10.5703125" style="26" customWidth="1"/>
    <col min="13825" max="13825" width="12.28515625" style="26" customWidth="1"/>
    <col min="13826" max="13826" width="15.28515625" style="26" customWidth="1"/>
    <col min="13827" max="13827" width="18" style="26" customWidth="1"/>
    <col min="13828" max="13828" width="9.140625" style="26"/>
    <col min="13829" max="13834" width="0" style="26" hidden="1" customWidth="1"/>
    <col min="13835" max="14053" width="9.140625" style="26"/>
    <col min="14054" max="14054" width="34" style="26" customWidth="1"/>
    <col min="14055" max="14055" width="11.28515625" style="26" customWidth="1"/>
    <col min="14056" max="14056" width="11" style="26" customWidth="1"/>
    <col min="14057" max="14063" width="9.140625" style="26"/>
    <col min="14064" max="14065" width="10.7109375" style="26" customWidth="1"/>
    <col min="14066" max="14066" width="9.140625" style="26"/>
    <col min="14067" max="14067" width="11.5703125" style="26" customWidth="1"/>
    <col min="14068" max="14068" width="13.7109375" style="26" customWidth="1"/>
    <col min="14069" max="14072" width="9.28515625" style="26" customWidth="1"/>
    <col min="14073" max="14074" width="9.140625" style="26"/>
    <col min="14075" max="14075" width="30.7109375" style="26" customWidth="1"/>
    <col min="14076" max="14076" width="35.140625" style="26" customWidth="1"/>
    <col min="14077" max="14077" width="30.28515625" style="26" customWidth="1"/>
    <col min="14078" max="14078" width="18.5703125" style="26" customWidth="1"/>
    <col min="14079" max="14079" width="19.42578125" style="26" customWidth="1"/>
    <col min="14080" max="14080" width="10.5703125" style="26" customWidth="1"/>
    <col min="14081" max="14081" width="12.28515625" style="26" customWidth="1"/>
    <col min="14082" max="14082" width="15.28515625" style="26" customWidth="1"/>
    <col min="14083" max="14083" width="18" style="26" customWidth="1"/>
    <col min="14084" max="14084" width="9.140625" style="26"/>
    <col min="14085" max="14090" width="0" style="26" hidden="1" customWidth="1"/>
    <col min="14091" max="14309" width="9.140625" style="26"/>
    <col min="14310" max="14310" width="34" style="26" customWidth="1"/>
    <col min="14311" max="14311" width="11.28515625" style="26" customWidth="1"/>
    <col min="14312" max="14312" width="11" style="26" customWidth="1"/>
    <col min="14313" max="14319" width="9.140625" style="26"/>
    <col min="14320" max="14321" width="10.7109375" style="26" customWidth="1"/>
    <col min="14322" max="14322" width="9.140625" style="26"/>
    <col min="14323" max="14323" width="11.5703125" style="26" customWidth="1"/>
    <col min="14324" max="14324" width="13.7109375" style="26" customWidth="1"/>
    <col min="14325" max="14328" width="9.28515625" style="26" customWidth="1"/>
    <col min="14329" max="14330" width="9.140625" style="26"/>
    <col min="14331" max="14331" width="30.7109375" style="26" customWidth="1"/>
    <col min="14332" max="14332" width="35.140625" style="26" customWidth="1"/>
    <col min="14333" max="14333" width="30.28515625" style="26" customWidth="1"/>
    <col min="14334" max="14334" width="18.5703125" style="26" customWidth="1"/>
    <col min="14335" max="14335" width="19.42578125" style="26" customWidth="1"/>
    <col min="14336" max="14336" width="10.5703125" style="26" customWidth="1"/>
    <col min="14337" max="14337" width="12.28515625" style="26" customWidth="1"/>
    <col min="14338" max="14338" width="15.28515625" style="26" customWidth="1"/>
    <col min="14339" max="14339" width="18" style="26" customWidth="1"/>
    <col min="14340" max="14340" width="9.140625" style="26"/>
    <col min="14341" max="14346" width="0" style="26" hidden="1" customWidth="1"/>
    <col min="14347" max="14565" width="9.140625" style="26"/>
    <col min="14566" max="14566" width="34" style="26" customWidth="1"/>
    <col min="14567" max="14567" width="11.28515625" style="26" customWidth="1"/>
    <col min="14568" max="14568" width="11" style="26" customWidth="1"/>
    <col min="14569" max="14575" width="9.140625" style="26"/>
    <col min="14576" max="14577" width="10.7109375" style="26" customWidth="1"/>
    <col min="14578" max="14578" width="9.140625" style="26"/>
    <col min="14579" max="14579" width="11.5703125" style="26" customWidth="1"/>
    <col min="14580" max="14580" width="13.7109375" style="26" customWidth="1"/>
    <col min="14581" max="14584" width="9.28515625" style="26" customWidth="1"/>
    <col min="14585" max="14586" width="9.140625" style="26"/>
    <col min="14587" max="14587" width="30.7109375" style="26" customWidth="1"/>
    <col min="14588" max="14588" width="35.140625" style="26" customWidth="1"/>
    <col min="14589" max="14589" width="30.28515625" style="26" customWidth="1"/>
    <col min="14590" max="14590" width="18.5703125" style="26" customWidth="1"/>
    <col min="14591" max="14591" width="19.42578125" style="26" customWidth="1"/>
    <col min="14592" max="14592" width="10.5703125" style="26" customWidth="1"/>
    <col min="14593" max="14593" width="12.28515625" style="26" customWidth="1"/>
    <col min="14594" max="14594" width="15.28515625" style="26" customWidth="1"/>
    <col min="14595" max="14595" width="18" style="26" customWidth="1"/>
    <col min="14596" max="14596" width="9.140625" style="26"/>
    <col min="14597" max="14602" width="0" style="26" hidden="1" customWidth="1"/>
    <col min="14603" max="14821" width="9.140625" style="26"/>
    <col min="14822" max="14822" width="34" style="26" customWidth="1"/>
    <col min="14823" max="14823" width="11.28515625" style="26" customWidth="1"/>
    <col min="14824" max="14824" width="11" style="26" customWidth="1"/>
    <col min="14825" max="14831" width="9.140625" style="26"/>
    <col min="14832" max="14833" width="10.7109375" style="26" customWidth="1"/>
    <col min="14834" max="14834" width="9.140625" style="26"/>
    <col min="14835" max="14835" width="11.5703125" style="26" customWidth="1"/>
    <col min="14836" max="14836" width="13.7109375" style="26" customWidth="1"/>
    <col min="14837" max="14840" width="9.28515625" style="26" customWidth="1"/>
    <col min="14841" max="14842" width="9.140625" style="26"/>
    <col min="14843" max="14843" width="30.7109375" style="26" customWidth="1"/>
    <col min="14844" max="14844" width="35.140625" style="26" customWidth="1"/>
    <col min="14845" max="14845" width="30.28515625" style="26" customWidth="1"/>
    <col min="14846" max="14846" width="18.5703125" style="26" customWidth="1"/>
    <col min="14847" max="14847" width="19.42578125" style="26" customWidth="1"/>
    <col min="14848" max="14848" width="10.5703125" style="26" customWidth="1"/>
    <col min="14849" max="14849" width="12.28515625" style="26" customWidth="1"/>
    <col min="14850" max="14850" width="15.28515625" style="26" customWidth="1"/>
    <col min="14851" max="14851" width="18" style="26" customWidth="1"/>
    <col min="14852" max="14852" width="9.140625" style="26"/>
    <col min="14853" max="14858" width="0" style="26" hidden="1" customWidth="1"/>
    <col min="14859" max="15077" width="9.140625" style="26"/>
    <col min="15078" max="15078" width="34" style="26" customWidth="1"/>
    <col min="15079" max="15079" width="11.28515625" style="26" customWidth="1"/>
    <col min="15080" max="15080" width="11" style="26" customWidth="1"/>
    <col min="15081" max="15087" width="9.140625" style="26"/>
    <col min="15088" max="15089" width="10.7109375" style="26" customWidth="1"/>
    <col min="15090" max="15090" width="9.140625" style="26"/>
    <col min="15091" max="15091" width="11.5703125" style="26" customWidth="1"/>
    <col min="15092" max="15092" width="13.7109375" style="26" customWidth="1"/>
    <col min="15093" max="15096" width="9.28515625" style="26" customWidth="1"/>
    <col min="15097" max="15098" width="9.140625" style="26"/>
    <col min="15099" max="15099" width="30.7109375" style="26" customWidth="1"/>
    <col min="15100" max="15100" width="35.140625" style="26" customWidth="1"/>
    <col min="15101" max="15101" width="30.28515625" style="26" customWidth="1"/>
    <col min="15102" max="15102" width="18.5703125" style="26" customWidth="1"/>
    <col min="15103" max="15103" width="19.42578125" style="26" customWidth="1"/>
    <col min="15104" max="15104" width="10.5703125" style="26" customWidth="1"/>
    <col min="15105" max="15105" width="12.28515625" style="26" customWidth="1"/>
    <col min="15106" max="15106" width="15.28515625" style="26" customWidth="1"/>
    <col min="15107" max="15107" width="18" style="26" customWidth="1"/>
    <col min="15108" max="15108" width="9.140625" style="26"/>
    <col min="15109" max="15114" width="0" style="26" hidden="1" customWidth="1"/>
    <col min="15115" max="15333" width="9.140625" style="26"/>
    <col min="15334" max="15334" width="34" style="26" customWidth="1"/>
    <col min="15335" max="15335" width="11.28515625" style="26" customWidth="1"/>
    <col min="15336" max="15336" width="11" style="26" customWidth="1"/>
    <col min="15337" max="15343" width="9.140625" style="26"/>
    <col min="15344" max="15345" width="10.7109375" style="26" customWidth="1"/>
    <col min="15346" max="15346" width="9.140625" style="26"/>
    <col min="15347" max="15347" width="11.5703125" style="26" customWidth="1"/>
    <col min="15348" max="15348" width="13.7109375" style="26" customWidth="1"/>
    <col min="15349" max="15352" width="9.28515625" style="26" customWidth="1"/>
    <col min="15353" max="15354" width="9.140625" style="26"/>
    <col min="15355" max="15355" width="30.7109375" style="26" customWidth="1"/>
    <col min="15356" max="15356" width="35.140625" style="26" customWidth="1"/>
    <col min="15357" max="15357" width="30.28515625" style="26" customWidth="1"/>
    <col min="15358" max="15358" width="18.5703125" style="26" customWidth="1"/>
    <col min="15359" max="15359" width="19.42578125" style="26" customWidth="1"/>
    <col min="15360" max="15360" width="10.5703125" style="26" customWidth="1"/>
    <col min="15361" max="15361" width="12.28515625" style="26" customWidth="1"/>
    <col min="15362" max="15362" width="15.28515625" style="26" customWidth="1"/>
    <col min="15363" max="15363" width="18" style="26" customWidth="1"/>
    <col min="15364" max="15364" width="9.140625" style="26"/>
    <col min="15365" max="15370" width="0" style="26" hidden="1" customWidth="1"/>
    <col min="15371" max="15589" width="9.140625" style="26"/>
    <col min="15590" max="15590" width="34" style="26" customWidth="1"/>
    <col min="15591" max="15591" width="11.28515625" style="26" customWidth="1"/>
    <col min="15592" max="15592" width="11" style="26" customWidth="1"/>
    <col min="15593" max="15599" width="9.140625" style="26"/>
    <col min="15600" max="15601" width="10.7109375" style="26" customWidth="1"/>
    <col min="15602" max="15602" width="9.140625" style="26"/>
    <col min="15603" max="15603" width="11.5703125" style="26" customWidth="1"/>
    <col min="15604" max="15604" width="13.7109375" style="26" customWidth="1"/>
    <col min="15605" max="15608" width="9.28515625" style="26" customWidth="1"/>
    <col min="15609" max="15610" width="9.140625" style="26"/>
    <col min="15611" max="15611" width="30.7109375" style="26" customWidth="1"/>
    <col min="15612" max="15612" width="35.140625" style="26" customWidth="1"/>
    <col min="15613" max="15613" width="30.28515625" style="26" customWidth="1"/>
    <col min="15614" max="15614" width="18.5703125" style="26" customWidth="1"/>
    <col min="15615" max="15615" width="19.42578125" style="26" customWidth="1"/>
    <col min="15616" max="15616" width="10.5703125" style="26" customWidth="1"/>
    <col min="15617" max="15617" width="12.28515625" style="26" customWidth="1"/>
    <col min="15618" max="15618" width="15.28515625" style="26" customWidth="1"/>
    <col min="15619" max="15619" width="18" style="26" customWidth="1"/>
    <col min="15620" max="15620" width="9.140625" style="26"/>
    <col min="15621" max="15626" width="0" style="26" hidden="1" customWidth="1"/>
    <col min="15627" max="15845" width="9.140625" style="26"/>
    <col min="15846" max="15846" width="34" style="26" customWidth="1"/>
    <col min="15847" max="15847" width="11.28515625" style="26" customWidth="1"/>
    <col min="15848" max="15848" width="11" style="26" customWidth="1"/>
    <col min="15849" max="15855" width="9.140625" style="26"/>
    <col min="15856" max="15857" width="10.7109375" style="26" customWidth="1"/>
    <col min="15858" max="15858" width="9.140625" style="26"/>
    <col min="15859" max="15859" width="11.5703125" style="26" customWidth="1"/>
    <col min="15860" max="15860" width="13.7109375" style="26" customWidth="1"/>
    <col min="15861" max="15864" width="9.28515625" style="26" customWidth="1"/>
    <col min="15865" max="15866" width="9.140625" style="26"/>
    <col min="15867" max="15867" width="30.7109375" style="26" customWidth="1"/>
    <col min="15868" max="15868" width="35.140625" style="26" customWidth="1"/>
    <col min="15869" max="15869" width="30.28515625" style="26" customWidth="1"/>
    <col min="15870" max="15870" width="18.5703125" style="26" customWidth="1"/>
    <col min="15871" max="15871" width="19.42578125" style="26" customWidth="1"/>
    <col min="15872" max="15872" width="10.5703125" style="26" customWidth="1"/>
    <col min="15873" max="15873" width="12.28515625" style="26" customWidth="1"/>
    <col min="15874" max="15874" width="15.28515625" style="26" customWidth="1"/>
    <col min="15875" max="15875" width="18" style="26" customWidth="1"/>
    <col min="15876" max="15876" width="9.140625" style="26"/>
    <col min="15877" max="15882" width="0" style="26" hidden="1" customWidth="1"/>
    <col min="15883" max="16101" width="9.140625" style="26"/>
    <col min="16102" max="16102" width="34" style="26" customWidth="1"/>
    <col min="16103" max="16103" width="11.28515625" style="26" customWidth="1"/>
    <col min="16104" max="16104" width="11" style="26" customWidth="1"/>
    <col min="16105" max="16111" width="9.140625" style="26"/>
    <col min="16112" max="16113" width="10.7109375" style="26" customWidth="1"/>
    <col min="16114" max="16114" width="9.140625" style="26"/>
    <col min="16115" max="16115" width="11.5703125" style="26" customWidth="1"/>
    <col min="16116" max="16116" width="13.7109375" style="26" customWidth="1"/>
    <col min="16117" max="16120" width="9.28515625" style="26" customWidth="1"/>
    <col min="16121" max="16122" width="9.140625" style="26"/>
    <col min="16123" max="16123" width="30.7109375" style="26" customWidth="1"/>
    <col min="16124" max="16124" width="35.140625" style="26" customWidth="1"/>
    <col min="16125" max="16125" width="30.28515625" style="26" customWidth="1"/>
    <col min="16126" max="16126" width="18.5703125" style="26" customWidth="1"/>
    <col min="16127" max="16127" width="19.42578125" style="26" customWidth="1"/>
    <col min="16128" max="16128" width="10.5703125" style="26" customWidth="1"/>
    <col min="16129" max="16129" width="12.28515625" style="26" customWidth="1"/>
    <col min="16130" max="16130" width="15.28515625" style="26" customWidth="1"/>
    <col min="16131" max="16131" width="18" style="26" customWidth="1"/>
    <col min="16132" max="16132" width="9.140625" style="26"/>
    <col min="16133" max="16138" width="0" style="26" hidden="1" customWidth="1"/>
    <col min="16139" max="16357" width="9.140625" style="26"/>
    <col min="16358" max="16358" width="34" style="26" customWidth="1"/>
    <col min="16359" max="16359" width="11.28515625" style="26" customWidth="1"/>
    <col min="16360" max="16360" width="11" style="26" customWidth="1"/>
    <col min="16361" max="16367" width="9.140625" style="26"/>
    <col min="16368" max="16369" width="10.7109375" style="26" customWidth="1"/>
    <col min="16370" max="16370" width="9.140625" style="26"/>
    <col min="16371" max="16371" width="11.5703125" style="26" customWidth="1"/>
    <col min="16372" max="16372" width="13.7109375" style="26" customWidth="1"/>
    <col min="16373" max="16376" width="9.28515625" style="26" customWidth="1"/>
    <col min="16377" max="16384" width="9.140625" style="26"/>
  </cols>
  <sheetData>
    <row r="1" spans="1:9" ht="44.45" customHeight="1" x14ac:dyDescent="0.3">
      <c r="B1" s="703" t="s">
        <v>97</v>
      </c>
      <c r="C1" s="703"/>
      <c r="D1" s="703"/>
      <c r="E1" s="703"/>
      <c r="F1" s="703"/>
      <c r="G1" s="703"/>
      <c r="H1" s="703"/>
      <c r="I1" s="703"/>
    </row>
    <row r="2" spans="1:9" ht="25.5" customHeight="1" thickBot="1" x14ac:dyDescent="0.3">
      <c r="A2" s="551" t="s">
        <v>200</v>
      </c>
      <c r="B2" s="552"/>
    </row>
    <row r="3" spans="1:9" ht="15.6" customHeight="1" x14ac:dyDescent="0.25">
      <c r="A3" s="704" t="s">
        <v>98</v>
      </c>
      <c r="B3" s="707" t="s">
        <v>99</v>
      </c>
      <c r="C3" s="581" t="s">
        <v>100</v>
      </c>
      <c r="D3" s="584" t="s">
        <v>101</v>
      </c>
      <c r="E3" s="710" t="s">
        <v>102</v>
      </c>
      <c r="F3" s="710"/>
      <c r="G3" s="710"/>
      <c r="H3" s="710"/>
      <c r="I3" s="711"/>
    </row>
    <row r="4" spans="1:9" ht="52.9" customHeight="1" x14ac:dyDescent="0.25">
      <c r="A4" s="705"/>
      <c r="B4" s="708"/>
      <c r="C4" s="582"/>
      <c r="D4" s="585"/>
      <c r="E4" s="585" t="s">
        <v>103</v>
      </c>
      <c r="F4" s="585" t="s">
        <v>104</v>
      </c>
      <c r="G4" s="585"/>
      <c r="H4" s="585"/>
      <c r="I4" s="589" t="s">
        <v>105</v>
      </c>
    </row>
    <row r="5" spans="1:9" ht="55.9" customHeight="1" thickBot="1" x14ac:dyDescent="0.3">
      <c r="A5" s="706"/>
      <c r="B5" s="709"/>
      <c r="C5" s="583"/>
      <c r="D5" s="586"/>
      <c r="E5" s="586"/>
      <c r="F5" s="141" t="s">
        <v>108</v>
      </c>
      <c r="G5" s="141" t="s">
        <v>109</v>
      </c>
      <c r="H5" s="141" t="s">
        <v>110</v>
      </c>
      <c r="I5" s="590"/>
    </row>
    <row r="6" spans="1:9" ht="31.15" customHeight="1" x14ac:dyDescent="0.25">
      <c r="A6" s="701" t="s">
        <v>112</v>
      </c>
      <c r="B6" s="189" t="s">
        <v>113</v>
      </c>
      <c r="C6" s="144" t="s">
        <v>114</v>
      </c>
      <c r="D6" s="190">
        <v>355</v>
      </c>
      <c r="E6" s="190"/>
      <c r="F6" s="148">
        <f t="shared" ref="F6:F24" si="0">G6+H6</f>
        <v>0</v>
      </c>
      <c r="G6" s="190"/>
      <c r="H6" s="190"/>
      <c r="I6" s="190"/>
    </row>
    <row r="7" spans="1:9" ht="34.15" customHeight="1" x14ac:dyDescent="0.25">
      <c r="A7" s="701"/>
      <c r="B7" s="163" t="s">
        <v>115</v>
      </c>
      <c r="C7" s="150" t="s">
        <v>114</v>
      </c>
      <c r="D7" s="191">
        <v>410</v>
      </c>
      <c r="E7" s="148"/>
      <c r="F7" s="148">
        <f t="shared" si="0"/>
        <v>0</v>
      </c>
      <c r="G7" s="148"/>
      <c r="H7" s="148"/>
      <c r="I7" s="148"/>
    </row>
    <row r="8" spans="1:9" ht="34.15" customHeight="1" x14ac:dyDescent="0.25">
      <c r="A8" s="701"/>
      <c r="B8" s="192" t="s">
        <v>116</v>
      </c>
      <c r="C8" s="150" t="s">
        <v>114</v>
      </c>
      <c r="D8" s="148"/>
      <c r="E8" s="148"/>
      <c r="F8" s="148">
        <f t="shared" si="0"/>
        <v>0</v>
      </c>
      <c r="G8" s="148"/>
      <c r="H8" s="148"/>
      <c r="I8" s="148"/>
    </row>
    <row r="9" spans="1:9" ht="26.45" customHeight="1" x14ac:dyDescent="0.25">
      <c r="A9" s="702"/>
      <c r="B9" s="163" t="s">
        <v>117</v>
      </c>
      <c r="C9" s="150" t="s">
        <v>118</v>
      </c>
      <c r="D9" s="148">
        <v>1906</v>
      </c>
      <c r="E9" s="148"/>
      <c r="F9" s="148">
        <f t="shared" si="0"/>
        <v>0</v>
      </c>
      <c r="G9" s="148"/>
      <c r="H9" s="148"/>
      <c r="I9" s="148"/>
    </row>
    <row r="10" spans="1:9" ht="32.450000000000003" customHeight="1" x14ac:dyDescent="0.25">
      <c r="A10" s="163" t="s">
        <v>119</v>
      </c>
      <c r="B10" s="163" t="s">
        <v>120</v>
      </c>
      <c r="C10" s="150" t="s">
        <v>114</v>
      </c>
      <c r="D10" s="148"/>
      <c r="E10" s="148"/>
      <c r="F10" s="148">
        <f t="shared" si="0"/>
        <v>0</v>
      </c>
      <c r="G10" s="148"/>
      <c r="H10" s="148"/>
      <c r="I10" s="148"/>
    </row>
    <row r="11" spans="1:9" x14ac:dyDescent="0.25">
      <c r="A11" s="163" t="s">
        <v>121</v>
      </c>
      <c r="B11" s="163" t="s">
        <v>122</v>
      </c>
      <c r="C11" s="150" t="s">
        <v>121</v>
      </c>
      <c r="D11" s="148">
        <v>274</v>
      </c>
      <c r="E11" s="148"/>
      <c r="F11" s="148">
        <f t="shared" si="0"/>
        <v>0</v>
      </c>
      <c r="G11" s="148"/>
      <c r="H11" s="148"/>
      <c r="I11" s="148"/>
    </row>
    <row r="12" spans="1:9" x14ac:dyDescent="0.25">
      <c r="A12" s="163" t="s">
        <v>123</v>
      </c>
      <c r="B12" s="163" t="s">
        <v>124</v>
      </c>
      <c r="C12" s="150" t="s">
        <v>123</v>
      </c>
      <c r="D12" s="148"/>
      <c r="E12" s="148"/>
      <c r="F12" s="148">
        <f t="shared" si="0"/>
        <v>0</v>
      </c>
      <c r="G12" s="148"/>
      <c r="H12" s="148"/>
      <c r="I12" s="148"/>
    </row>
    <row r="13" spans="1:9" x14ac:dyDescent="0.25">
      <c r="A13" s="163" t="s">
        <v>125</v>
      </c>
      <c r="B13" s="163" t="s">
        <v>126</v>
      </c>
      <c r="C13" s="150" t="s">
        <v>114</v>
      </c>
      <c r="D13" s="148"/>
      <c r="E13" s="148"/>
      <c r="F13" s="148">
        <f t="shared" si="0"/>
        <v>0</v>
      </c>
      <c r="G13" s="148"/>
      <c r="H13" s="148"/>
      <c r="I13" s="148"/>
    </row>
    <row r="14" spans="1:9" x14ac:dyDescent="0.25">
      <c r="A14" s="193" t="s">
        <v>127</v>
      </c>
      <c r="B14" s="193" t="s">
        <v>128</v>
      </c>
      <c r="C14" s="153" t="s">
        <v>114</v>
      </c>
      <c r="D14" s="148"/>
      <c r="E14" s="148"/>
      <c r="F14" s="148">
        <f t="shared" si="0"/>
        <v>0</v>
      </c>
      <c r="G14" s="148"/>
      <c r="H14" s="148"/>
      <c r="I14" s="148"/>
    </row>
    <row r="15" spans="1:9" ht="31.5" x14ac:dyDescent="0.25">
      <c r="A15" s="163" t="s">
        <v>129</v>
      </c>
      <c r="B15" s="163" t="s">
        <v>130</v>
      </c>
      <c r="C15" s="150" t="s">
        <v>131</v>
      </c>
      <c r="D15" s="148"/>
      <c r="E15" s="148"/>
      <c r="F15" s="148">
        <f t="shared" si="0"/>
        <v>0</v>
      </c>
      <c r="G15" s="148"/>
      <c r="H15" s="148"/>
      <c r="I15" s="148"/>
    </row>
    <row r="16" spans="1:9" x14ac:dyDescent="0.25">
      <c r="A16" s="163" t="s">
        <v>132</v>
      </c>
      <c r="B16" s="163" t="s">
        <v>133</v>
      </c>
      <c r="C16" s="150" t="s">
        <v>134</v>
      </c>
      <c r="D16" s="148"/>
      <c r="E16" s="148"/>
      <c r="F16" s="148">
        <f t="shared" si="0"/>
        <v>0</v>
      </c>
      <c r="G16" s="148"/>
      <c r="H16" s="148"/>
      <c r="I16" s="148"/>
    </row>
    <row r="17" spans="1:9" ht="24.6" customHeight="1" x14ac:dyDescent="0.25">
      <c r="A17" s="163" t="s">
        <v>135</v>
      </c>
      <c r="B17" s="163" t="s">
        <v>136</v>
      </c>
      <c r="C17" s="150"/>
      <c r="D17" s="148"/>
      <c r="E17" s="148"/>
      <c r="F17" s="148">
        <f t="shared" si="0"/>
        <v>0</v>
      </c>
      <c r="G17" s="148"/>
      <c r="H17" s="148"/>
      <c r="I17" s="148"/>
    </row>
    <row r="18" spans="1:9" ht="35.450000000000003" customHeight="1" x14ac:dyDescent="0.25">
      <c r="A18" s="563" t="s">
        <v>137</v>
      </c>
      <c r="B18" s="563" t="s">
        <v>138</v>
      </c>
      <c r="C18" s="150" t="s">
        <v>139</v>
      </c>
      <c r="D18" s="194"/>
      <c r="E18" s="194"/>
      <c r="F18" s="148">
        <f t="shared" si="0"/>
        <v>0</v>
      </c>
      <c r="G18" s="194"/>
      <c r="H18" s="194"/>
      <c r="I18" s="194"/>
    </row>
    <row r="19" spans="1:9" ht="31.5" x14ac:dyDescent="0.25">
      <c r="A19" s="565"/>
      <c r="B19" s="565"/>
      <c r="C19" s="150" t="s">
        <v>140</v>
      </c>
      <c r="D19" s="194"/>
      <c r="E19" s="194"/>
      <c r="F19" s="148">
        <f t="shared" si="0"/>
        <v>0</v>
      </c>
      <c r="G19" s="194"/>
      <c r="H19" s="194"/>
      <c r="I19" s="194"/>
    </row>
    <row r="20" spans="1:9" x14ac:dyDescent="0.25">
      <c r="A20" s="163" t="s">
        <v>141</v>
      </c>
      <c r="B20" s="163" t="s">
        <v>142</v>
      </c>
      <c r="C20" s="150" t="s">
        <v>143</v>
      </c>
      <c r="D20" s="148"/>
      <c r="E20" s="148"/>
      <c r="F20" s="148">
        <f t="shared" si="0"/>
        <v>0</v>
      </c>
      <c r="G20" s="148"/>
      <c r="H20" s="148"/>
      <c r="I20" s="148"/>
    </row>
    <row r="21" spans="1:9" ht="16.149999999999999" customHeight="1" x14ac:dyDescent="0.25">
      <c r="A21" s="193" t="s">
        <v>144</v>
      </c>
      <c r="B21" s="193" t="s">
        <v>145</v>
      </c>
      <c r="C21" s="153" t="s">
        <v>114</v>
      </c>
      <c r="D21" s="148">
        <v>1780</v>
      </c>
      <c r="E21" s="148"/>
      <c r="F21" s="148">
        <f t="shared" si="0"/>
        <v>0</v>
      </c>
      <c r="G21" s="148"/>
      <c r="H21" s="148"/>
      <c r="I21" s="148"/>
    </row>
    <row r="22" spans="1:9" ht="16.149999999999999" customHeight="1" x14ac:dyDescent="0.25">
      <c r="A22" s="697" t="s">
        <v>146</v>
      </c>
      <c r="B22" s="163" t="s">
        <v>147</v>
      </c>
      <c r="C22" s="150" t="s">
        <v>114</v>
      </c>
      <c r="D22" s="148">
        <v>769</v>
      </c>
      <c r="E22" s="148"/>
      <c r="F22" s="148">
        <f t="shared" si="0"/>
        <v>0</v>
      </c>
      <c r="G22" s="148"/>
      <c r="H22" s="148"/>
      <c r="I22" s="148">
        <v>95</v>
      </c>
    </row>
    <row r="23" spans="1:9" ht="43.9" customHeight="1" x14ac:dyDescent="0.25">
      <c r="A23" s="699"/>
      <c r="B23" s="195" t="s">
        <v>148</v>
      </c>
      <c r="C23" s="155" t="s">
        <v>131</v>
      </c>
      <c r="D23" s="148">
        <v>750</v>
      </c>
      <c r="E23" s="148"/>
      <c r="F23" s="148">
        <f t="shared" si="0"/>
        <v>0</v>
      </c>
      <c r="G23" s="148"/>
      <c r="H23" s="148"/>
      <c r="I23" s="148">
        <v>435</v>
      </c>
    </row>
    <row r="24" spans="1:9" ht="31.5" x14ac:dyDescent="0.25">
      <c r="A24" s="163" t="s">
        <v>149</v>
      </c>
      <c r="B24" s="163" t="s">
        <v>150</v>
      </c>
      <c r="C24" s="155" t="s">
        <v>139</v>
      </c>
      <c r="D24" s="148"/>
      <c r="E24" s="148"/>
      <c r="F24" s="148">
        <f t="shared" si="0"/>
        <v>0</v>
      </c>
      <c r="G24" s="148"/>
      <c r="H24" s="148"/>
      <c r="I24" s="148"/>
    </row>
    <row r="25" spans="1:9" x14ac:dyDescent="0.25">
      <c r="A25" s="697" t="s">
        <v>151</v>
      </c>
      <c r="B25" s="163" t="s">
        <v>152</v>
      </c>
      <c r="C25" s="150" t="s">
        <v>114</v>
      </c>
      <c r="D25" s="148">
        <f>F25</f>
        <v>350</v>
      </c>
      <c r="E25" s="148">
        <f>E26+E27+E28</f>
        <v>0</v>
      </c>
      <c r="F25" s="148">
        <f>G25+H25</f>
        <v>350</v>
      </c>
      <c r="G25" s="148">
        <f>G26+G27+G28</f>
        <v>350</v>
      </c>
      <c r="H25" s="148">
        <f>H26+H27+H28</f>
        <v>0</v>
      </c>
      <c r="I25" s="148">
        <f>I26+I27+I28</f>
        <v>0</v>
      </c>
    </row>
    <row r="26" spans="1:9" x14ac:dyDescent="0.25">
      <c r="A26" s="698"/>
      <c r="B26" s="192" t="s">
        <v>153</v>
      </c>
      <c r="C26" s="150" t="s">
        <v>114</v>
      </c>
      <c r="D26" s="148">
        <f>F26</f>
        <v>0</v>
      </c>
      <c r="E26" s="148"/>
      <c r="F26" s="148">
        <v>0</v>
      </c>
      <c r="G26" s="148"/>
      <c r="H26" s="148"/>
      <c r="I26" s="148"/>
    </row>
    <row r="27" spans="1:9" ht="83.45" customHeight="1" x14ac:dyDescent="0.25">
      <c r="A27" s="698"/>
      <c r="B27" s="192" t="s">
        <v>154</v>
      </c>
      <c r="C27" s="150" t="s">
        <v>114</v>
      </c>
      <c r="D27" s="148">
        <f>F27</f>
        <v>350</v>
      </c>
      <c r="E27" s="148"/>
      <c r="F27" s="148">
        <f>G27+H27</f>
        <v>350</v>
      </c>
      <c r="G27" s="148">
        <v>350</v>
      </c>
      <c r="H27" s="148"/>
      <c r="I27" s="148"/>
    </row>
    <row r="28" spans="1:9" ht="78.75" x14ac:dyDescent="0.25">
      <c r="A28" s="699"/>
      <c r="B28" s="192" t="s">
        <v>155</v>
      </c>
      <c r="C28" s="150" t="s">
        <v>114</v>
      </c>
      <c r="D28" s="148">
        <f>F28</f>
        <v>0</v>
      </c>
      <c r="E28" s="148"/>
      <c r="F28" s="148">
        <f t="shared" ref="F28:F54" si="1">G28+H28</f>
        <v>0</v>
      </c>
      <c r="G28" s="148"/>
      <c r="H28" s="148"/>
      <c r="I28" s="148"/>
    </row>
    <row r="29" spans="1:9" ht="31.5" x14ac:dyDescent="0.25">
      <c r="A29" s="700" t="s">
        <v>156</v>
      </c>
      <c r="B29" s="163" t="s">
        <v>157</v>
      </c>
      <c r="C29" s="150" t="s">
        <v>131</v>
      </c>
      <c r="D29" s="148">
        <v>643</v>
      </c>
      <c r="E29" s="148"/>
      <c r="F29" s="148">
        <f t="shared" si="1"/>
        <v>0</v>
      </c>
      <c r="G29" s="148"/>
      <c r="H29" s="148"/>
      <c r="I29" s="148"/>
    </row>
    <row r="30" spans="1:9" ht="47.25" x14ac:dyDescent="0.25">
      <c r="A30" s="700"/>
      <c r="B30" s="163" t="s">
        <v>158</v>
      </c>
      <c r="C30" s="150" t="s">
        <v>131</v>
      </c>
      <c r="D30" s="148">
        <v>945</v>
      </c>
      <c r="E30" s="148"/>
      <c r="F30" s="148">
        <f t="shared" si="1"/>
        <v>0</v>
      </c>
      <c r="G30" s="148"/>
      <c r="H30" s="148"/>
      <c r="I30" s="148">
        <v>5</v>
      </c>
    </row>
    <row r="31" spans="1:9" x14ac:dyDescent="0.25">
      <c r="A31" s="700"/>
      <c r="B31" s="196" t="s">
        <v>159</v>
      </c>
      <c r="C31" s="150" t="s">
        <v>114</v>
      </c>
      <c r="D31" s="148"/>
      <c r="E31" s="148"/>
      <c r="F31" s="148">
        <f t="shared" si="1"/>
        <v>0</v>
      </c>
      <c r="G31" s="148"/>
      <c r="H31" s="148"/>
      <c r="I31" s="148"/>
    </row>
    <row r="32" spans="1:9" x14ac:dyDescent="0.25">
      <c r="A32" s="563" t="s">
        <v>160</v>
      </c>
      <c r="B32" s="563" t="s">
        <v>161</v>
      </c>
      <c r="C32" s="150" t="s">
        <v>160</v>
      </c>
      <c r="D32" s="194">
        <v>526</v>
      </c>
      <c r="E32" s="194"/>
      <c r="F32" s="148">
        <f t="shared" si="1"/>
        <v>0</v>
      </c>
      <c r="G32" s="194"/>
      <c r="H32" s="194"/>
      <c r="I32" s="194">
        <v>45</v>
      </c>
    </row>
    <row r="33" spans="1:9" ht="31.5" x14ac:dyDescent="0.25">
      <c r="A33" s="564"/>
      <c r="B33" s="564"/>
      <c r="C33" s="150" t="s">
        <v>131</v>
      </c>
      <c r="D33" s="194"/>
      <c r="E33" s="194"/>
      <c r="F33" s="148">
        <f t="shared" si="1"/>
        <v>0</v>
      </c>
      <c r="G33" s="194"/>
      <c r="H33" s="194"/>
      <c r="I33" s="194"/>
    </row>
    <row r="34" spans="1:9" x14ac:dyDescent="0.25">
      <c r="A34" s="565"/>
      <c r="B34" s="565"/>
      <c r="C34" s="150" t="s">
        <v>162</v>
      </c>
      <c r="D34" s="194"/>
      <c r="E34" s="194"/>
      <c r="F34" s="148">
        <f t="shared" si="1"/>
        <v>0</v>
      </c>
      <c r="G34" s="194"/>
      <c r="H34" s="194"/>
      <c r="I34" s="194"/>
    </row>
    <row r="35" spans="1:9" ht="31.5" x14ac:dyDescent="0.25">
      <c r="A35" s="197" t="s">
        <v>163</v>
      </c>
      <c r="B35" s="198" t="s">
        <v>164</v>
      </c>
      <c r="C35" s="160" t="s">
        <v>163</v>
      </c>
      <c r="D35" s="148">
        <v>126</v>
      </c>
      <c r="E35" s="148"/>
      <c r="F35" s="148">
        <f t="shared" si="1"/>
        <v>0</v>
      </c>
      <c r="G35" s="148"/>
      <c r="H35" s="148"/>
      <c r="I35" s="148"/>
    </row>
    <row r="36" spans="1:9" ht="16.149999999999999" customHeight="1" x14ac:dyDescent="0.25">
      <c r="A36" s="163" t="s">
        <v>165</v>
      </c>
      <c r="B36" s="163" t="s">
        <v>166</v>
      </c>
      <c r="C36" s="150" t="s">
        <v>114</v>
      </c>
      <c r="D36" s="148"/>
      <c r="E36" s="148"/>
      <c r="F36" s="148">
        <f t="shared" si="1"/>
        <v>0</v>
      </c>
      <c r="G36" s="148"/>
      <c r="H36" s="148"/>
      <c r="I36" s="148"/>
    </row>
    <row r="37" spans="1:9" x14ac:dyDescent="0.25">
      <c r="A37" s="193" t="s">
        <v>134</v>
      </c>
      <c r="B37" s="193" t="s">
        <v>167</v>
      </c>
      <c r="C37" s="153" t="s">
        <v>134</v>
      </c>
      <c r="D37" s="148"/>
      <c r="E37" s="148"/>
      <c r="F37" s="148">
        <f t="shared" si="1"/>
        <v>0</v>
      </c>
      <c r="G37" s="148"/>
      <c r="H37" s="148"/>
      <c r="I37" s="148"/>
    </row>
    <row r="38" spans="1:9" x14ac:dyDescent="0.25">
      <c r="A38" s="193" t="s">
        <v>168</v>
      </c>
      <c r="B38" s="193" t="s">
        <v>169</v>
      </c>
      <c r="C38" s="153" t="s">
        <v>168</v>
      </c>
      <c r="D38" s="148"/>
      <c r="E38" s="148"/>
      <c r="F38" s="148">
        <f t="shared" si="1"/>
        <v>0</v>
      </c>
      <c r="G38" s="148"/>
      <c r="H38" s="148"/>
      <c r="I38" s="148"/>
    </row>
    <row r="39" spans="1:9" x14ac:dyDescent="0.25">
      <c r="A39" s="163" t="s">
        <v>170</v>
      </c>
      <c r="B39" s="163" t="s">
        <v>171</v>
      </c>
      <c r="C39" s="150" t="s">
        <v>170</v>
      </c>
      <c r="D39" s="199">
        <v>38</v>
      </c>
      <c r="E39" s="148"/>
      <c r="F39" s="148">
        <f t="shared" si="1"/>
        <v>0</v>
      </c>
      <c r="G39" s="148"/>
      <c r="H39" s="148"/>
      <c r="I39" s="148"/>
    </row>
    <row r="40" spans="1:9" x14ac:dyDescent="0.25">
      <c r="A40" s="163" t="s">
        <v>143</v>
      </c>
      <c r="B40" s="163" t="s">
        <v>172</v>
      </c>
      <c r="C40" s="150" t="s">
        <v>143</v>
      </c>
      <c r="D40" s="200">
        <v>1230</v>
      </c>
      <c r="E40" s="148"/>
      <c r="F40" s="148">
        <f t="shared" si="1"/>
        <v>0</v>
      </c>
      <c r="G40" s="148"/>
      <c r="H40" s="148"/>
      <c r="I40" s="148"/>
    </row>
    <row r="41" spans="1:9" x14ac:dyDescent="0.25">
      <c r="A41" s="163" t="s">
        <v>173</v>
      </c>
      <c r="B41" s="163" t="s">
        <v>174</v>
      </c>
      <c r="C41" s="150" t="s">
        <v>114</v>
      </c>
      <c r="D41" s="148">
        <v>376</v>
      </c>
      <c r="E41" s="148"/>
      <c r="F41" s="148">
        <f t="shared" si="1"/>
        <v>0</v>
      </c>
      <c r="G41" s="148"/>
      <c r="H41" s="148"/>
      <c r="I41" s="148"/>
    </row>
    <row r="42" spans="1:9" x14ac:dyDescent="0.25">
      <c r="A42" s="163" t="s">
        <v>175</v>
      </c>
      <c r="B42" s="163" t="s">
        <v>176</v>
      </c>
      <c r="C42" s="150" t="s">
        <v>114</v>
      </c>
      <c r="D42" s="148"/>
      <c r="E42" s="148"/>
      <c r="F42" s="148">
        <f t="shared" si="1"/>
        <v>0</v>
      </c>
      <c r="G42" s="148"/>
      <c r="H42" s="148"/>
      <c r="I42" s="148"/>
    </row>
    <row r="43" spans="1:9" x14ac:dyDescent="0.25">
      <c r="A43" s="163" t="s">
        <v>177</v>
      </c>
      <c r="B43" s="163" t="s">
        <v>178</v>
      </c>
      <c r="C43" s="150" t="s">
        <v>177</v>
      </c>
      <c r="D43" s="148"/>
      <c r="E43" s="148"/>
      <c r="F43" s="148">
        <f t="shared" si="1"/>
        <v>0</v>
      </c>
      <c r="G43" s="148"/>
      <c r="H43" s="148"/>
      <c r="I43" s="148"/>
    </row>
    <row r="44" spans="1:9" ht="31.5" x14ac:dyDescent="0.25">
      <c r="A44" s="567" t="s">
        <v>131</v>
      </c>
      <c r="B44" s="163" t="s">
        <v>179</v>
      </c>
      <c r="C44" s="150" t="s">
        <v>131</v>
      </c>
      <c r="D44" s="148"/>
      <c r="E44" s="148"/>
      <c r="F44" s="148">
        <f t="shared" si="1"/>
        <v>0</v>
      </c>
      <c r="G44" s="148"/>
      <c r="H44" s="148"/>
      <c r="I44" s="148"/>
    </row>
    <row r="45" spans="1:9" ht="31.5" x14ac:dyDescent="0.25">
      <c r="A45" s="567"/>
      <c r="B45" s="163" t="s">
        <v>180</v>
      </c>
      <c r="C45" s="150" t="s">
        <v>131</v>
      </c>
      <c r="D45" s="148"/>
      <c r="E45" s="148"/>
      <c r="F45" s="148">
        <f t="shared" si="1"/>
        <v>0</v>
      </c>
      <c r="G45" s="148"/>
      <c r="H45" s="148"/>
      <c r="I45" s="148"/>
    </row>
    <row r="46" spans="1:9" x14ac:dyDescent="0.25">
      <c r="A46" s="163" t="s">
        <v>181</v>
      </c>
      <c r="B46" s="163" t="s">
        <v>182</v>
      </c>
      <c r="C46" s="150" t="s">
        <v>114</v>
      </c>
      <c r="D46" s="148">
        <v>1983</v>
      </c>
      <c r="E46" s="148"/>
      <c r="F46" s="148">
        <f t="shared" si="1"/>
        <v>0</v>
      </c>
      <c r="G46" s="201"/>
      <c r="H46" s="148"/>
      <c r="I46" s="148"/>
    </row>
    <row r="47" spans="1:9" x14ac:dyDescent="0.25">
      <c r="A47" s="163" t="s">
        <v>183</v>
      </c>
      <c r="B47" s="163" t="s">
        <v>184</v>
      </c>
      <c r="C47" s="150" t="s">
        <v>183</v>
      </c>
      <c r="D47" s="148"/>
      <c r="E47" s="148"/>
      <c r="F47" s="148">
        <f t="shared" si="1"/>
        <v>0</v>
      </c>
      <c r="G47" s="148"/>
      <c r="H47" s="148"/>
      <c r="I47" s="148"/>
    </row>
    <row r="48" spans="1:9" x14ac:dyDescent="0.25">
      <c r="A48" s="567" t="s">
        <v>185</v>
      </c>
      <c r="B48" s="568" t="s">
        <v>186</v>
      </c>
      <c r="C48" s="150" t="s">
        <v>162</v>
      </c>
      <c r="D48" s="148"/>
      <c r="E48" s="148"/>
      <c r="F48" s="148">
        <f t="shared" si="1"/>
        <v>0</v>
      </c>
      <c r="G48" s="148"/>
      <c r="H48" s="148"/>
      <c r="I48" s="148"/>
    </row>
    <row r="49" spans="1:10" ht="15" customHeight="1" x14ac:dyDescent="0.25">
      <c r="A49" s="567"/>
      <c r="B49" s="569"/>
      <c r="C49" s="150" t="s">
        <v>160</v>
      </c>
      <c r="D49" s="200">
        <v>879</v>
      </c>
      <c r="E49" s="148"/>
      <c r="F49" s="148">
        <f t="shared" si="1"/>
        <v>0</v>
      </c>
      <c r="G49" s="148"/>
      <c r="H49" s="148"/>
      <c r="I49" s="148">
        <v>90</v>
      </c>
    </row>
    <row r="50" spans="1:10" ht="18" customHeight="1" x14ac:dyDescent="0.25">
      <c r="A50" s="567"/>
      <c r="B50" s="163" t="s">
        <v>187</v>
      </c>
      <c r="C50" s="150" t="s">
        <v>162</v>
      </c>
      <c r="D50" s="148"/>
      <c r="E50" s="148"/>
      <c r="F50" s="148">
        <f t="shared" si="1"/>
        <v>0</v>
      </c>
      <c r="G50" s="148"/>
      <c r="H50" s="148"/>
      <c r="I50" s="148"/>
    </row>
    <row r="51" spans="1:10" x14ac:dyDescent="0.25">
      <c r="A51" s="163" t="s">
        <v>188</v>
      </c>
      <c r="B51" s="163" t="s">
        <v>189</v>
      </c>
      <c r="C51" s="164" t="s">
        <v>188</v>
      </c>
      <c r="D51" s="148">
        <v>600</v>
      </c>
      <c r="E51" s="148"/>
      <c r="F51" s="148">
        <f t="shared" si="1"/>
        <v>0</v>
      </c>
      <c r="G51" s="148"/>
      <c r="H51" s="148"/>
      <c r="I51" s="148"/>
    </row>
    <row r="52" spans="1:10" ht="31.5" x14ac:dyDescent="0.25">
      <c r="A52" s="202" t="s">
        <v>190</v>
      </c>
      <c r="B52" s="193" t="s">
        <v>191</v>
      </c>
      <c r="C52" s="155" t="s">
        <v>139</v>
      </c>
      <c r="D52" s="148">
        <v>2250</v>
      </c>
      <c r="E52" s="148"/>
      <c r="F52" s="148">
        <f t="shared" si="1"/>
        <v>0</v>
      </c>
      <c r="G52" s="148"/>
      <c r="H52" s="148"/>
      <c r="I52" s="148"/>
    </row>
    <row r="53" spans="1:10" ht="19.899999999999999" customHeight="1" x14ac:dyDescent="0.25">
      <c r="A53" s="163" t="s">
        <v>192</v>
      </c>
      <c r="B53" s="163" t="s">
        <v>193</v>
      </c>
      <c r="C53" s="150" t="s">
        <v>194</v>
      </c>
      <c r="D53" s="148"/>
      <c r="E53" s="148"/>
      <c r="F53" s="148">
        <f t="shared" si="1"/>
        <v>0</v>
      </c>
      <c r="G53" s="148"/>
      <c r="H53" s="148"/>
      <c r="I53" s="148"/>
    </row>
    <row r="54" spans="1:10" ht="19.899999999999999" customHeight="1" x14ac:dyDescent="0.25">
      <c r="A54" s="163" t="s">
        <v>195</v>
      </c>
      <c r="B54" s="163" t="s">
        <v>196</v>
      </c>
      <c r="C54" s="150" t="s">
        <v>195</v>
      </c>
      <c r="D54" s="148"/>
      <c r="E54" s="148"/>
      <c r="F54" s="148">
        <f t="shared" si="1"/>
        <v>0</v>
      </c>
      <c r="G54" s="148"/>
      <c r="H54" s="148"/>
      <c r="I54" s="148"/>
    </row>
    <row r="55" spans="1:10" x14ac:dyDescent="0.25">
      <c r="A55" s="163" t="s">
        <v>197</v>
      </c>
      <c r="B55" s="163" t="s">
        <v>198</v>
      </c>
      <c r="C55" s="165" t="s">
        <v>197</v>
      </c>
      <c r="D55" s="148"/>
      <c r="E55" s="148"/>
      <c r="F55" s="148">
        <f>G55+H55</f>
        <v>0</v>
      </c>
      <c r="G55" s="148"/>
      <c r="H55" s="148"/>
      <c r="I55" s="148"/>
    </row>
    <row r="56" spans="1:10" ht="31.5" x14ac:dyDescent="0.25">
      <c r="A56" s="203" t="s">
        <v>201</v>
      </c>
      <c r="B56" s="204"/>
      <c r="C56" s="205"/>
      <c r="D56" s="206">
        <f>D6+D7+SUM(D9:D25)+SUM(D29:D55)</f>
        <v>16190</v>
      </c>
      <c r="E56" s="171">
        <f>SUM(E6:E25)+SUM(E29:E55)</f>
        <v>0</v>
      </c>
      <c r="F56" s="170">
        <f>G56+H56</f>
        <v>350</v>
      </c>
      <c r="G56" s="171">
        <f>SUM(G6:G25)+SUM(G29:G55)</f>
        <v>350</v>
      </c>
      <c r="H56" s="171">
        <f>SUM(H6:H25)+SUM(H29:H55)</f>
        <v>0</v>
      </c>
      <c r="I56" s="171">
        <f>SUM(I6:I25)+SUM(I29:I55)</f>
        <v>670</v>
      </c>
    </row>
    <row r="57" spans="1:10" ht="32.450000000000003" customHeight="1" x14ac:dyDescent="0.3">
      <c r="A57" s="207"/>
      <c r="B57" s="207"/>
      <c r="C57" s="207"/>
      <c r="D57" s="207"/>
      <c r="E57" s="207"/>
      <c r="F57" s="207"/>
      <c r="G57" s="207"/>
      <c r="H57" s="207"/>
      <c r="I57" s="207"/>
      <c r="J57" s="175"/>
    </row>
    <row r="59" spans="1:10" x14ac:dyDescent="0.25">
      <c r="B59" s="208"/>
      <c r="C59" s="208"/>
    </row>
    <row r="60" spans="1:10" x14ac:dyDescent="0.25">
      <c r="B60" s="208"/>
      <c r="C60" s="208"/>
    </row>
    <row r="61" spans="1:10" x14ac:dyDescent="0.25">
      <c r="B61" s="208"/>
      <c r="C61" s="208"/>
    </row>
    <row r="62" spans="1:10" x14ac:dyDescent="0.25">
      <c r="A62" s="209"/>
      <c r="B62" s="208"/>
      <c r="C62" s="208"/>
    </row>
    <row r="63" spans="1:10" x14ac:dyDescent="0.25">
      <c r="A63" s="209"/>
      <c r="B63" s="210"/>
      <c r="C63" s="210"/>
    </row>
  </sheetData>
  <mergeCells count="20">
    <mergeCell ref="B1:I1"/>
    <mergeCell ref="A3:A5"/>
    <mergeCell ref="B3:B5"/>
    <mergeCell ref="C3:C5"/>
    <mergeCell ref="D3:D5"/>
    <mergeCell ref="E3:I3"/>
    <mergeCell ref="E4:E5"/>
    <mergeCell ref="F4:H4"/>
    <mergeCell ref="I4:I5"/>
    <mergeCell ref="A48:A50"/>
    <mergeCell ref="B48:B49"/>
    <mergeCell ref="A6:A9"/>
    <mergeCell ref="A18:A19"/>
    <mergeCell ref="B18:B19"/>
    <mergeCell ref="A22:A23"/>
    <mergeCell ref="A25:A28"/>
    <mergeCell ref="A29:A31"/>
    <mergeCell ref="A32:A34"/>
    <mergeCell ref="B32:B34"/>
    <mergeCell ref="A44:A45"/>
  </mergeCells>
  <pageMargins left="0.43" right="0.2" top="0.36" bottom="0.27" header="0.3" footer="0.3"/>
  <pageSetup paperSize="9" scale="5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J63"/>
  <sheetViews>
    <sheetView view="pageBreakPreview" topLeftCell="A25" zoomScale="60" zoomScaleNormal="60" workbookViewId="0">
      <selection activeCell="G5" sqref="G5"/>
    </sheetView>
  </sheetViews>
  <sheetFormatPr defaultColWidth="35.140625" defaultRowHeight="15.75" x14ac:dyDescent="0.25"/>
  <cols>
    <col min="1" max="1" width="30.7109375" style="187" customWidth="1"/>
    <col min="2" max="2" width="35.140625" style="187" customWidth="1"/>
    <col min="3" max="3" width="30.28515625" style="187" customWidth="1"/>
    <col min="4" max="4" width="18.5703125" style="26" customWidth="1"/>
    <col min="5" max="5" width="25.42578125" style="26" customWidth="1"/>
    <col min="6" max="6" width="10.5703125" style="26" customWidth="1"/>
    <col min="7" max="7" width="12.28515625" style="26" customWidth="1"/>
    <col min="8" max="8" width="17" style="26" customWidth="1"/>
    <col min="9" max="9" width="21.140625" style="26" customWidth="1"/>
    <col min="10" max="229" width="9.140625" style="26" customWidth="1"/>
    <col min="230" max="230" width="34" style="26" customWidth="1"/>
    <col min="231" max="231" width="11.28515625" style="26" customWidth="1"/>
    <col min="232" max="232" width="11" style="26" customWidth="1"/>
    <col min="233" max="239" width="9.140625" style="26" customWidth="1"/>
    <col min="240" max="241" width="10.7109375" style="26" customWidth="1"/>
    <col min="242" max="242" width="9.140625" style="26" customWidth="1"/>
    <col min="243" max="243" width="11.5703125" style="26" customWidth="1"/>
    <col min="244" max="244" width="13.7109375" style="26" customWidth="1"/>
    <col min="245" max="248" width="9.28515625" style="26" customWidth="1"/>
    <col min="249" max="249" width="30.7109375" style="26" customWidth="1"/>
    <col min="250" max="250" width="35.140625" style="26"/>
    <col min="251" max="251" width="30.7109375" style="26" customWidth="1"/>
    <col min="252" max="252" width="35.140625" style="26" customWidth="1"/>
    <col min="253" max="253" width="30.28515625" style="26" customWidth="1"/>
    <col min="254" max="254" width="18.5703125" style="26" customWidth="1"/>
    <col min="255" max="255" width="19.42578125" style="26" customWidth="1"/>
    <col min="256" max="256" width="10.5703125" style="26" customWidth="1"/>
    <col min="257" max="257" width="12.28515625" style="26" customWidth="1"/>
    <col min="258" max="258" width="15.28515625" style="26" customWidth="1"/>
    <col min="259" max="259" width="18" style="26" customWidth="1"/>
    <col min="260" max="260" width="9.140625" style="26" customWidth="1"/>
    <col min="261" max="266" width="0" style="26" hidden="1" customWidth="1"/>
    <col min="267" max="485" width="9.140625" style="26" customWidth="1"/>
    <col min="486" max="486" width="34" style="26" customWidth="1"/>
    <col min="487" max="487" width="11.28515625" style="26" customWidth="1"/>
    <col min="488" max="488" width="11" style="26" customWidth="1"/>
    <col min="489" max="495" width="9.140625" style="26" customWidth="1"/>
    <col min="496" max="497" width="10.7109375" style="26" customWidth="1"/>
    <col min="498" max="498" width="9.140625" style="26" customWidth="1"/>
    <col min="499" max="499" width="11.5703125" style="26" customWidth="1"/>
    <col min="500" max="500" width="13.7109375" style="26" customWidth="1"/>
    <col min="501" max="504" width="9.28515625" style="26" customWidth="1"/>
    <col min="505" max="505" width="30.7109375" style="26" customWidth="1"/>
    <col min="506" max="506" width="35.140625" style="26"/>
    <col min="507" max="507" width="30.7109375" style="26" customWidth="1"/>
    <col min="508" max="508" width="35.140625" style="26" customWidth="1"/>
    <col min="509" max="509" width="30.28515625" style="26" customWidth="1"/>
    <col min="510" max="510" width="18.5703125" style="26" customWidth="1"/>
    <col min="511" max="511" width="19.42578125" style="26" customWidth="1"/>
    <col min="512" max="512" width="10.5703125" style="26" customWidth="1"/>
    <col min="513" max="513" width="12.28515625" style="26" customWidth="1"/>
    <col min="514" max="514" width="15.28515625" style="26" customWidth="1"/>
    <col min="515" max="515" width="18" style="26" customWidth="1"/>
    <col min="516" max="516" width="9.140625" style="26" customWidth="1"/>
    <col min="517" max="522" width="0" style="26" hidden="1" customWidth="1"/>
    <col min="523" max="741" width="9.140625" style="26" customWidth="1"/>
    <col min="742" max="742" width="34" style="26" customWidth="1"/>
    <col min="743" max="743" width="11.28515625" style="26" customWidth="1"/>
    <col min="744" max="744" width="11" style="26" customWidth="1"/>
    <col min="745" max="751" width="9.140625" style="26" customWidth="1"/>
    <col min="752" max="753" width="10.7109375" style="26" customWidth="1"/>
    <col min="754" max="754" width="9.140625" style="26" customWidth="1"/>
    <col min="755" max="755" width="11.5703125" style="26" customWidth="1"/>
    <col min="756" max="756" width="13.7109375" style="26" customWidth="1"/>
    <col min="757" max="760" width="9.28515625" style="26" customWidth="1"/>
    <col min="761" max="761" width="30.7109375" style="26" customWidth="1"/>
    <col min="762" max="762" width="35.140625" style="26"/>
    <col min="763" max="763" width="30.7109375" style="26" customWidth="1"/>
    <col min="764" max="764" width="35.140625" style="26" customWidth="1"/>
    <col min="765" max="765" width="30.28515625" style="26" customWidth="1"/>
    <col min="766" max="766" width="18.5703125" style="26" customWidth="1"/>
    <col min="767" max="767" width="19.42578125" style="26" customWidth="1"/>
    <col min="768" max="768" width="10.5703125" style="26" customWidth="1"/>
    <col min="769" max="769" width="12.28515625" style="26" customWidth="1"/>
    <col min="770" max="770" width="15.28515625" style="26" customWidth="1"/>
    <col min="771" max="771" width="18" style="26" customWidth="1"/>
    <col min="772" max="772" width="9.140625" style="26" customWidth="1"/>
    <col min="773" max="778" width="0" style="26" hidden="1" customWidth="1"/>
    <col min="779" max="997" width="9.140625" style="26" customWidth="1"/>
    <col min="998" max="998" width="34" style="26" customWidth="1"/>
    <col min="999" max="999" width="11.28515625" style="26" customWidth="1"/>
    <col min="1000" max="1000" width="11" style="26" customWidth="1"/>
    <col min="1001" max="1007" width="9.140625" style="26" customWidth="1"/>
    <col min="1008" max="1009" width="10.7109375" style="26" customWidth="1"/>
    <col min="1010" max="1010" width="9.140625" style="26" customWidth="1"/>
    <col min="1011" max="1011" width="11.5703125" style="26" customWidth="1"/>
    <col min="1012" max="1012" width="13.7109375" style="26" customWidth="1"/>
    <col min="1013" max="1016" width="9.28515625" style="26" customWidth="1"/>
    <col min="1017" max="1017" width="30.7109375" style="26" customWidth="1"/>
    <col min="1018" max="1018" width="35.140625" style="26"/>
    <col min="1019" max="1019" width="30.7109375" style="26" customWidth="1"/>
    <col min="1020" max="1020" width="35.140625" style="26" customWidth="1"/>
    <col min="1021" max="1021" width="30.28515625" style="26" customWidth="1"/>
    <col min="1022" max="1022" width="18.5703125" style="26" customWidth="1"/>
    <col min="1023" max="1023" width="19.42578125" style="26" customWidth="1"/>
    <col min="1024" max="1024" width="10.5703125" style="26" customWidth="1"/>
    <col min="1025" max="1025" width="12.28515625" style="26" customWidth="1"/>
    <col min="1026" max="1026" width="15.28515625" style="26" customWidth="1"/>
    <col min="1027" max="1027" width="18" style="26" customWidth="1"/>
    <col min="1028" max="1028" width="9.140625" style="26" customWidth="1"/>
    <col min="1029" max="1034" width="0" style="26" hidden="1" customWidth="1"/>
    <col min="1035" max="1253" width="9.140625" style="26" customWidth="1"/>
    <col min="1254" max="1254" width="34" style="26" customWidth="1"/>
    <col min="1255" max="1255" width="11.28515625" style="26" customWidth="1"/>
    <col min="1256" max="1256" width="11" style="26" customWidth="1"/>
    <col min="1257" max="1263" width="9.140625" style="26" customWidth="1"/>
    <col min="1264" max="1265" width="10.7109375" style="26" customWidth="1"/>
    <col min="1266" max="1266" width="9.140625" style="26" customWidth="1"/>
    <col min="1267" max="1267" width="11.5703125" style="26" customWidth="1"/>
    <col min="1268" max="1268" width="13.7109375" style="26" customWidth="1"/>
    <col min="1269" max="1272" width="9.28515625" style="26" customWidth="1"/>
    <col min="1273" max="1273" width="30.7109375" style="26" customWidth="1"/>
    <col min="1274" max="1274" width="35.140625" style="26"/>
    <col min="1275" max="1275" width="30.7109375" style="26" customWidth="1"/>
    <col min="1276" max="1276" width="35.140625" style="26" customWidth="1"/>
    <col min="1277" max="1277" width="30.28515625" style="26" customWidth="1"/>
    <col min="1278" max="1278" width="18.5703125" style="26" customWidth="1"/>
    <col min="1279" max="1279" width="19.42578125" style="26" customWidth="1"/>
    <col min="1280" max="1280" width="10.5703125" style="26" customWidth="1"/>
    <col min="1281" max="1281" width="12.28515625" style="26" customWidth="1"/>
    <col min="1282" max="1282" width="15.28515625" style="26" customWidth="1"/>
    <col min="1283" max="1283" width="18" style="26" customWidth="1"/>
    <col min="1284" max="1284" width="9.140625" style="26" customWidth="1"/>
    <col min="1285" max="1290" width="0" style="26" hidden="1" customWidth="1"/>
    <col min="1291" max="1509" width="9.140625" style="26" customWidth="1"/>
    <col min="1510" max="1510" width="34" style="26" customWidth="1"/>
    <col min="1511" max="1511" width="11.28515625" style="26" customWidth="1"/>
    <col min="1512" max="1512" width="11" style="26" customWidth="1"/>
    <col min="1513" max="1519" width="9.140625" style="26" customWidth="1"/>
    <col min="1520" max="1521" width="10.7109375" style="26" customWidth="1"/>
    <col min="1522" max="1522" width="9.140625" style="26" customWidth="1"/>
    <col min="1523" max="1523" width="11.5703125" style="26" customWidth="1"/>
    <col min="1524" max="1524" width="13.7109375" style="26" customWidth="1"/>
    <col min="1525" max="1528" width="9.28515625" style="26" customWidth="1"/>
    <col min="1529" max="1529" width="30.7109375" style="26" customWidth="1"/>
    <col min="1530" max="1530" width="35.140625" style="26"/>
    <col min="1531" max="1531" width="30.7109375" style="26" customWidth="1"/>
    <col min="1532" max="1532" width="35.140625" style="26" customWidth="1"/>
    <col min="1533" max="1533" width="30.28515625" style="26" customWidth="1"/>
    <col min="1534" max="1534" width="18.5703125" style="26" customWidth="1"/>
    <col min="1535" max="1535" width="19.42578125" style="26" customWidth="1"/>
    <col min="1536" max="1536" width="10.5703125" style="26" customWidth="1"/>
    <col min="1537" max="1537" width="12.28515625" style="26" customWidth="1"/>
    <col min="1538" max="1538" width="15.28515625" style="26" customWidth="1"/>
    <col min="1539" max="1539" width="18" style="26" customWidth="1"/>
    <col min="1540" max="1540" width="9.140625" style="26" customWidth="1"/>
    <col min="1541" max="1546" width="0" style="26" hidden="1" customWidth="1"/>
    <col min="1547" max="1765" width="9.140625" style="26" customWidth="1"/>
    <col min="1766" max="1766" width="34" style="26" customWidth="1"/>
    <col min="1767" max="1767" width="11.28515625" style="26" customWidth="1"/>
    <col min="1768" max="1768" width="11" style="26" customWidth="1"/>
    <col min="1769" max="1775" width="9.140625" style="26" customWidth="1"/>
    <col min="1776" max="1777" width="10.7109375" style="26" customWidth="1"/>
    <col min="1778" max="1778" width="9.140625" style="26" customWidth="1"/>
    <col min="1779" max="1779" width="11.5703125" style="26" customWidth="1"/>
    <col min="1780" max="1780" width="13.7109375" style="26" customWidth="1"/>
    <col min="1781" max="1784" width="9.28515625" style="26" customWidth="1"/>
    <col min="1785" max="1785" width="30.7109375" style="26" customWidth="1"/>
    <col min="1786" max="1786" width="35.140625" style="26"/>
    <col min="1787" max="1787" width="30.7109375" style="26" customWidth="1"/>
    <col min="1788" max="1788" width="35.140625" style="26" customWidth="1"/>
    <col min="1789" max="1789" width="30.28515625" style="26" customWidth="1"/>
    <col min="1790" max="1790" width="18.5703125" style="26" customWidth="1"/>
    <col min="1791" max="1791" width="19.42578125" style="26" customWidth="1"/>
    <col min="1792" max="1792" width="10.5703125" style="26" customWidth="1"/>
    <col min="1793" max="1793" width="12.28515625" style="26" customWidth="1"/>
    <col min="1794" max="1794" width="15.28515625" style="26" customWidth="1"/>
    <col min="1795" max="1795" width="18" style="26" customWidth="1"/>
    <col min="1796" max="1796" width="9.140625" style="26" customWidth="1"/>
    <col min="1797" max="1802" width="0" style="26" hidden="1" customWidth="1"/>
    <col min="1803" max="2021" width="9.140625" style="26" customWidth="1"/>
    <col min="2022" max="2022" width="34" style="26" customWidth="1"/>
    <col min="2023" max="2023" width="11.28515625" style="26" customWidth="1"/>
    <col min="2024" max="2024" width="11" style="26" customWidth="1"/>
    <col min="2025" max="2031" width="9.140625" style="26" customWidth="1"/>
    <col min="2032" max="2033" width="10.7109375" style="26" customWidth="1"/>
    <col min="2034" max="2034" width="9.140625" style="26" customWidth="1"/>
    <col min="2035" max="2035" width="11.5703125" style="26" customWidth="1"/>
    <col min="2036" max="2036" width="13.7109375" style="26" customWidth="1"/>
    <col min="2037" max="2040" width="9.28515625" style="26" customWidth="1"/>
    <col min="2041" max="2041" width="30.7109375" style="26" customWidth="1"/>
    <col min="2042" max="2042" width="35.140625" style="26"/>
    <col min="2043" max="2043" width="30.7109375" style="26" customWidth="1"/>
    <col min="2044" max="2044" width="35.140625" style="26" customWidth="1"/>
    <col min="2045" max="2045" width="30.28515625" style="26" customWidth="1"/>
    <col min="2046" max="2046" width="18.5703125" style="26" customWidth="1"/>
    <col min="2047" max="2047" width="19.42578125" style="26" customWidth="1"/>
    <col min="2048" max="2048" width="10.5703125" style="26" customWidth="1"/>
    <col min="2049" max="2049" width="12.28515625" style="26" customWidth="1"/>
    <col min="2050" max="2050" width="15.28515625" style="26" customWidth="1"/>
    <col min="2051" max="2051" width="18" style="26" customWidth="1"/>
    <col min="2052" max="2052" width="9.140625" style="26" customWidth="1"/>
    <col min="2053" max="2058" width="0" style="26" hidden="1" customWidth="1"/>
    <col min="2059" max="2277" width="9.140625" style="26" customWidth="1"/>
    <col min="2278" max="2278" width="34" style="26" customWidth="1"/>
    <col min="2279" max="2279" width="11.28515625" style="26" customWidth="1"/>
    <col min="2280" max="2280" width="11" style="26" customWidth="1"/>
    <col min="2281" max="2287" width="9.140625" style="26" customWidth="1"/>
    <col min="2288" max="2289" width="10.7109375" style="26" customWidth="1"/>
    <col min="2290" max="2290" width="9.140625" style="26" customWidth="1"/>
    <col min="2291" max="2291" width="11.5703125" style="26" customWidth="1"/>
    <col min="2292" max="2292" width="13.7109375" style="26" customWidth="1"/>
    <col min="2293" max="2296" width="9.28515625" style="26" customWidth="1"/>
    <col min="2297" max="2297" width="30.7109375" style="26" customWidth="1"/>
    <col min="2298" max="2298" width="35.140625" style="26"/>
    <col min="2299" max="2299" width="30.7109375" style="26" customWidth="1"/>
    <col min="2300" max="2300" width="35.140625" style="26" customWidth="1"/>
    <col min="2301" max="2301" width="30.28515625" style="26" customWidth="1"/>
    <col min="2302" max="2302" width="18.5703125" style="26" customWidth="1"/>
    <col min="2303" max="2303" width="19.42578125" style="26" customWidth="1"/>
    <col min="2304" max="2304" width="10.5703125" style="26" customWidth="1"/>
    <col min="2305" max="2305" width="12.28515625" style="26" customWidth="1"/>
    <col min="2306" max="2306" width="15.28515625" style="26" customWidth="1"/>
    <col min="2307" max="2307" width="18" style="26" customWidth="1"/>
    <col min="2308" max="2308" width="9.140625" style="26" customWidth="1"/>
    <col min="2309" max="2314" width="0" style="26" hidden="1" customWidth="1"/>
    <col min="2315" max="2533" width="9.140625" style="26" customWidth="1"/>
    <col min="2534" max="2534" width="34" style="26" customWidth="1"/>
    <col min="2535" max="2535" width="11.28515625" style="26" customWidth="1"/>
    <col min="2536" max="2536" width="11" style="26" customWidth="1"/>
    <col min="2537" max="2543" width="9.140625" style="26" customWidth="1"/>
    <col min="2544" max="2545" width="10.7109375" style="26" customWidth="1"/>
    <col min="2546" max="2546" width="9.140625" style="26" customWidth="1"/>
    <col min="2547" max="2547" width="11.5703125" style="26" customWidth="1"/>
    <col min="2548" max="2548" width="13.7109375" style="26" customWidth="1"/>
    <col min="2549" max="2552" width="9.28515625" style="26" customWidth="1"/>
    <col min="2553" max="2553" width="30.7109375" style="26" customWidth="1"/>
    <col min="2554" max="2554" width="35.140625" style="26"/>
    <col min="2555" max="2555" width="30.7109375" style="26" customWidth="1"/>
    <col min="2556" max="2556" width="35.140625" style="26" customWidth="1"/>
    <col min="2557" max="2557" width="30.28515625" style="26" customWidth="1"/>
    <col min="2558" max="2558" width="18.5703125" style="26" customWidth="1"/>
    <col min="2559" max="2559" width="19.42578125" style="26" customWidth="1"/>
    <col min="2560" max="2560" width="10.5703125" style="26" customWidth="1"/>
    <col min="2561" max="2561" width="12.28515625" style="26" customWidth="1"/>
    <col min="2562" max="2562" width="15.28515625" style="26" customWidth="1"/>
    <col min="2563" max="2563" width="18" style="26" customWidth="1"/>
    <col min="2564" max="2564" width="9.140625" style="26" customWidth="1"/>
    <col min="2565" max="2570" width="0" style="26" hidden="1" customWidth="1"/>
    <col min="2571" max="2789" width="9.140625" style="26" customWidth="1"/>
    <col min="2790" max="2790" width="34" style="26" customWidth="1"/>
    <col min="2791" max="2791" width="11.28515625" style="26" customWidth="1"/>
    <col min="2792" max="2792" width="11" style="26" customWidth="1"/>
    <col min="2793" max="2799" width="9.140625" style="26" customWidth="1"/>
    <col min="2800" max="2801" width="10.7109375" style="26" customWidth="1"/>
    <col min="2802" max="2802" width="9.140625" style="26" customWidth="1"/>
    <col min="2803" max="2803" width="11.5703125" style="26" customWidth="1"/>
    <col min="2804" max="2804" width="13.7109375" style="26" customWidth="1"/>
    <col min="2805" max="2808" width="9.28515625" style="26" customWidth="1"/>
    <col min="2809" max="2809" width="30.7109375" style="26" customWidth="1"/>
    <col min="2810" max="2810" width="35.140625" style="26"/>
    <col min="2811" max="2811" width="30.7109375" style="26" customWidth="1"/>
    <col min="2812" max="2812" width="35.140625" style="26" customWidth="1"/>
    <col min="2813" max="2813" width="30.28515625" style="26" customWidth="1"/>
    <col min="2814" max="2814" width="18.5703125" style="26" customWidth="1"/>
    <col min="2815" max="2815" width="19.42578125" style="26" customWidth="1"/>
    <col min="2816" max="2816" width="10.5703125" style="26" customWidth="1"/>
    <col min="2817" max="2817" width="12.28515625" style="26" customWidth="1"/>
    <col min="2818" max="2818" width="15.28515625" style="26" customWidth="1"/>
    <col min="2819" max="2819" width="18" style="26" customWidth="1"/>
    <col min="2820" max="2820" width="9.140625" style="26" customWidth="1"/>
    <col min="2821" max="2826" width="0" style="26" hidden="1" customWidth="1"/>
    <col min="2827" max="3045" width="9.140625" style="26" customWidth="1"/>
    <col min="3046" max="3046" width="34" style="26" customWidth="1"/>
    <col min="3047" max="3047" width="11.28515625" style="26" customWidth="1"/>
    <col min="3048" max="3048" width="11" style="26" customWidth="1"/>
    <col min="3049" max="3055" width="9.140625" style="26" customWidth="1"/>
    <col min="3056" max="3057" width="10.7109375" style="26" customWidth="1"/>
    <col min="3058" max="3058" width="9.140625" style="26" customWidth="1"/>
    <col min="3059" max="3059" width="11.5703125" style="26" customWidth="1"/>
    <col min="3060" max="3060" width="13.7109375" style="26" customWidth="1"/>
    <col min="3061" max="3064" width="9.28515625" style="26" customWidth="1"/>
    <col min="3065" max="3065" width="30.7109375" style="26" customWidth="1"/>
    <col min="3066" max="3066" width="35.140625" style="26"/>
    <col min="3067" max="3067" width="30.7109375" style="26" customWidth="1"/>
    <col min="3068" max="3068" width="35.140625" style="26" customWidth="1"/>
    <col min="3069" max="3069" width="30.28515625" style="26" customWidth="1"/>
    <col min="3070" max="3070" width="18.5703125" style="26" customWidth="1"/>
    <col min="3071" max="3071" width="19.42578125" style="26" customWidth="1"/>
    <col min="3072" max="3072" width="10.5703125" style="26" customWidth="1"/>
    <col min="3073" max="3073" width="12.28515625" style="26" customWidth="1"/>
    <col min="3074" max="3074" width="15.28515625" style="26" customWidth="1"/>
    <col min="3075" max="3075" width="18" style="26" customWidth="1"/>
    <col min="3076" max="3076" width="9.140625" style="26" customWidth="1"/>
    <col min="3077" max="3082" width="0" style="26" hidden="1" customWidth="1"/>
    <col min="3083" max="3301" width="9.140625" style="26" customWidth="1"/>
    <col min="3302" max="3302" width="34" style="26" customWidth="1"/>
    <col min="3303" max="3303" width="11.28515625" style="26" customWidth="1"/>
    <col min="3304" max="3304" width="11" style="26" customWidth="1"/>
    <col min="3305" max="3311" width="9.140625" style="26" customWidth="1"/>
    <col min="3312" max="3313" width="10.7109375" style="26" customWidth="1"/>
    <col min="3314" max="3314" width="9.140625" style="26" customWidth="1"/>
    <col min="3315" max="3315" width="11.5703125" style="26" customWidth="1"/>
    <col min="3316" max="3316" width="13.7109375" style="26" customWidth="1"/>
    <col min="3317" max="3320" width="9.28515625" style="26" customWidth="1"/>
    <col min="3321" max="3321" width="30.7109375" style="26" customWidth="1"/>
    <col min="3322" max="3322" width="35.140625" style="26"/>
    <col min="3323" max="3323" width="30.7109375" style="26" customWidth="1"/>
    <col min="3324" max="3324" width="35.140625" style="26" customWidth="1"/>
    <col min="3325" max="3325" width="30.28515625" style="26" customWidth="1"/>
    <col min="3326" max="3326" width="18.5703125" style="26" customWidth="1"/>
    <col min="3327" max="3327" width="19.42578125" style="26" customWidth="1"/>
    <col min="3328" max="3328" width="10.5703125" style="26" customWidth="1"/>
    <col min="3329" max="3329" width="12.28515625" style="26" customWidth="1"/>
    <col min="3330" max="3330" width="15.28515625" style="26" customWidth="1"/>
    <col min="3331" max="3331" width="18" style="26" customWidth="1"/>
    <col min="3332" max="3332" width="9.140625" style="26" customWidth="1"/>
    <col min="3333" max="3338" width="0" style="26" hidden="1" customWidth="1"/>
    <col min="3339" max="3557" width="9.140625" style="26" customWidth="1"/>
    <col min="3558" max="3558" width="34" style="26" customWidth="1"/>
    <col min="3559" max="3559" width="11.28515625" style="26" customWidth="1"/>
    <col min="3560" max="3560" width="11" style="26" customWidth="1"/>
    <col min="3561" max="3567" width="9.140625" style="26" customWidth="1"/>
    <col min="3568" max="3569" width="10.7109375" style="26" customWidth="1"/>
    <col min="3570" max="3570" width="9.140625" style="26" customWidth="1"/>
    <col min="3571" max="3571" width="11.5703125" style="26" customWidth="1"/>
    <col min="3572" max="3572" width="13.7109375" style="26" customWidth="1"/>
    <col min="3573" max="3576" width="9.28515625" style="26" customWidth="1"/>
    <col min="3577" max="3577" width="30.7109375" style="26" customWidth="1"/>
    <col min="3578" max="3578" width="35.140625" style="26"/>
    <col min="3579" max="3579" width="30.7109375" style="26" customWidth="1"/>
    <col min="3580" max="3580" width="35.140625" style="26" customWidth="1"/>
    <col min="3581" max="3581" width="30.28515625" style="26" customWidth="1"/>
    <col min="3582" max="3582" width="18.5703125" style="26" customWidth="1"/>
    <col min="3583" max="3583" width="19.42578125" style="26" customWidth="1"/>
    <col min="3584" max="3584" width="10.5703125" style="26" customWidth="1"/>
    <col min="3585" max="3585" width="12.28515625" style="26" customWidth="1"/>
    <col min="3586" max="3586" width="15.28515625" style="26" customWidth="1"/>
    <col min="3587" max="3587" width="18" style="26" customWidth="1"/>
    <col min="3588" max="3588" width="9.140625" style="26" customWidth="1"/>
    <col min="3589" max="3594" width="0" style="26" hidden="1" customWidth="1"/>
    <col min="3595" max="3813" width="9.140625" style="26" customWidth="1"/>
    <col min="3814" max="3814" width="34" style="26" customWidth="1"/>
    <col min="3815" max="3815" width="11.28515625" style="26" customWidth="1"/>
    <col min="3816" max="3816" width="11" style="26" customWidth="1"/>
    <col min="3817" max="3823" width="9.140625" style="26" customWidth="1"/>
    <col min="3824" max="3825" width="10.7109375" style="26" customWidth="1"/>
    <col min="3826" max="3826" width="9.140625" style="26" customWidth="1"/>
    <col min="3827" max="3827" width="11.5703125" style="26" customWidth="1"/>
    <col min="3828" max="3828" width="13.7109375" style="26" customWidth="1"/>
    <col min="3829" max="3832" width="9.28515625" style="26" customWidth="1"/>
    <col min="3833" max="3833" width="30.7109375" style="26" customWidth="1"/>
    <col min="3834" max="3834" width="35.140625" style="26"/>
    <col min="3835" max="3835" width="30.7109375" style="26" customWidth="1"/>
    <col min="3836" max="3836" width="35.140625" style="26" customWidth="1"/>
    <col min="3837" max="3837" width="30.28515625" style="26" customWidth="1"/>
    <col min="3838" max="3838" width="18.5703125" style="26" customWidth="1"/>
    <col min="3839" max="3839" width="19.42578125" style="26" customWidth="1"/>
    <col min="3840" max="3840" width="10.5703125" style="26" customWidth="1"/>
    <col min="3841" max="3841" width="12.28515625" style="26" customWidth="1"/>
    <col min="3842" max="3842" width="15.28515625" style="26" customWidth="1"/>
    <col min="3843" max="3843" width="18" style="26" customWidth="1"/>
    <col min="3844" max="3844" width="9.140625" style="26" customWidth="1"/>
    <col min="3845" max="3850" width="0" style="26" hidden="1" customWidth="1"/>
    <col min="3851" max="4069" width="9.140625" style="26" customWidth="1"/>
    <col min="4070" max="4070" width="34" style="26" customWidth="1"/>
    <col min="4071" max="4071" width="11.28515625" style="26" customWidth="1"/>
    <col min="4072" max="4072" width="11" style="26" customWidth="1"/>
    <col min="4073" max="4079" width="9.140625" style="26" customWidth="1"/>
    <col min="4080" max="4081" width="10.7109375" style="26" customWidth="1"/>
    <col min="4082" max="4082" width="9.140625" style="26" customWidth="1"/>
    <col min="4083" max="4083" width="11.5703125" style="26" customWidth="1"/>
    <col min="4084" max="4084" width="13.7109375" style="26" customWidth="1"/>
    <col min="4085" max="4088" width="9.28515625" style="26" customWidth="1"/>
    <col min="4089" max="4089" width="30.7109375" style="26" customWidth="1"/>
    <col min="4090" max="4090" width="35.140625" style="26"/>
    <col min="4091" max="4091" width="30.7109375" style="26" customWidth="1"/>
    <col min="4092" max="4092" width="35.140625" style="26" customWidth="1"/>
    <col min="4093" max="4093" width="30.28515625" style="26" customWidth="1"/>
    <col min="4094" max="4094" width="18.5703125" style="26" customWidth="1"/>
    <col min="4095" max="4095" width="19.42578125" style="26" customWidth="1"/>
    <col min="4096" max="4096" width="10.5703125" style="26" customWidth="1"/>
    <col min="4097" max="4097" width="12.28515625" style="26" customWidth="1"/>
    <col min="4098" max="4098" width="15.28515625" style="26" customWidth="1"/>
    <col min="4099" max="4099" width="18" style="26" customWidth="1"/>
    <col min="4100" max="4100" width="9.140625" style="26" customWidth="1"/>
    <col min="4101" max="4106" width="0" style="26" hidden="1" customWidth="1"/>
    <col min="4107" max="4325" width="9.140625" style="26" customWidth="1"/>
    <col min="4326" max="4326" width="34" style="26" customWidth="1"/>
    <col min="4327" max="4327" width="11.28515625" style="26" customWidth="1"/>
    <col min="4328" max="4328" width="11" style="26" customWidth="1"/>
    <col min="4329" max="4335" width="9.140625" style="26" customWidth="1"/>
    <col min="4336" max="4337" width="10.7109375" style="26" customWidth="1"/>
    <col min="4338" max="4338" width="9.140625" style="26" customWidth="1"/>
    <col min="4339" max="4339" width="11.5703125" style="26" customWidth="1"/>
    <col min="4340" max="4340" width="13.7109375" style="26" customWidth="1"/>
    <col min="4341" max="4344" width="9.28515625" style="26" customWidth="1"/>
    <col min="4345" max="4345" width="30.7109375" style="26" customWidth="1"/>
    <col min="4346" max="4346" width="35.140625" style="26"/>
    <col min="4347" max="4347" width="30.7109375" style="26" customWidth="1"/>
    <col min="4348" max="4348" width="35.140625" style="26" customWidth="1"/>
    <col min="4349" max="4349" width="30.28515625" style="26" customWidth="1"/>
    <col min="4350" max="4350" width="18.5703125" style="26" customWidth="1"/>
    <col min="4351" max="4351" width="19.42578125" style="26" customWidth="1"/>
    <col min="4352" max="4352" width="10.5703125" style="26" customWidth="1"/>
    <col min="4353" max="4353" width="12.28515625" style="26" customWidth="1"/>
    <col min="4354" max="4354" width="15.28515625" style="26" customWidth="1"/>
    <col min="4355" max="4355" width="18" style="26" customWidth="1"/>
    <col min="4356" max="4356" width="9.140625" style="26" customWidth="1"/>
    <col min="4357" max="4362" width="0" style="26" hidden="1" customWidth="1"/>
    <col min="4363" max="4581" width="9.140625" style="26" customWidth="1"/>
    <col min="4582" max="4582" width="34" style="26" customWidth="1"/>
    <col min="4583" max="4583" width="11.28515625" style="26" customWidth="1"/>
    <col min="4584" max="4584" width="11" style="26" customWidth="1"/>
    <col min="4585" max="4591" width="9.140625" style="26" customWidth="1"/>
    <col min="4592" max="4593" width="10.7109375" style="26" customWidth="1"/>
    <col min="4594" max="4594" width="9.140625" style="26" customWidth="1"/>
    <col min="4595" max="4595" width="11.5703125" style="26" customWidth="1"/>
    <col min="4596" max="4596" width="13.7109375" style="26" customWidth="1"/>
    <col min="4597" max="4600" width="9.28515625" style="26" customWidth="1"/>
    <col min="4601" max="4601" width="30.7109375" style="26" customWidth="1"/>
    <col min="4602" max="4602" width="35.140625" style="26"/>
    <col min="4603" max="4603" width="30.7109375" style="26" customWidth="1"/>
    <col min="4604" max="4604" width="35.140625" style="26" customWidth="1"/>
    <col min="4605" max="4605" width="30.28515625" style="26" customWidth="1"/>
    <col min="4606" max="4606" width="18.5703125" style="26" customWidth="1"/>
    <col min="4607" max="4607" width="19.42578125" style="26" customWidth="1"/>
    <col min="4608" max="4608" width="10.5703125" style="26" customWidth="1"/>
    <col min="4609" max="4609" width="12.28515625" style="26" customWidth="1"/>
    <col min="4610" max="4610" width="15.28515625" style="26" customWidth="1"/>
    <col min="4611" max="4611" width="18" style="26" customWidth="1"/>
    <col min="4612" max="4612" width="9.140625" style="26" customWidth="1"/>
    <col min="4613" max="4618" width="0" style="26" hidden="1" customWidth="1"/>
    <col min="4619" max="4837" width="9.140625" style="26" customWidth="1"/>
    <col min="4838" max="4838" width="34" style="26" customWidth="1"/>
    <col min="4839" max="4839" width="11.28515625" style="26" customWidth="1"/>
    <col min="4840" max="4840" width="11" style="26" customWidth="1"/>
    <col min="4841" max="4847" width="9.140625" style="26" customWidth="1"/>
    <col min="4848" max="4849" width="10.7109375" style="26" customWidth="1"/>
    <col min="4850" max="4850" width="9.140625" style="26" customWidth="1"/>
    <col min="4851" max="4851" width="11.5703125" style="26" customWidth="1"/>
    <col min="4852" max="4852" width="13.7109375" style="26" customWidth="1"/>
    <col min="4853" max="4856" width="9.28515625" style="26" customWidth="1"/>
    <col min="4857" max="4857" width="30.7109375" style="26" customWidth="1"/>
    <col min="4858" max="4858" width="35.140625" style="26"/>
    <col min="4859" max="4859" width="30.7109375" style="26" customWidth="1"/>
    <col min="4860" max="4860" width="35.140625" style="26" customWidth="1"/>
    <col min="4861" max="4861" width="30.28515625" style="26" customWidth="1"/>
    <col min="4862" max="4862" width="18.5703125" style="26" customWidth="1"/>
    <col min="4863" max="4863" width="19.42578125" style="26" customWidth="1"/>
    <col min="4864" max="4864" width="10.5703125" style="26" customWidth="1"/>
    <col min="4865" max="4865" width="12.28515625" style="26" customWidth="1"/>
    <col min="4866" max="4866" width="15.28515625" style="26" customWidth="1"/>
    <col min="4867" max="4867" width="18" style="26" customWidth="1"/>
    <col min="4868" max="4868" width="9.140625" style="26" customWidth="1"/>
    <col min="4869" max="4874" width="0" style="26" hidden="1" customWidth="1"/>
    <col min="4875" max="5093" width="9.140625" style="26" customWidth="1"/>
    <col min="5094" max="5094" width="34" style="26" customWidth="1"/>
    <col min="5095" max="5095" width="11.28515625" style="26" customWidth="1"/>
    <col min="5096" max="5096" width="11" style="26" customWidth="1"/>
    <col min="5097" max="5103" width="9.140625" style="26" customWidth="1"/>
    <col min="5104" max="5105" width="10.7109375" style="26" customWidth="1"/>
    <col min="5106" max="5106" width="9.140625" style="26" customWidth="1"/>
    <col min="5107" max="5107" width="11.5703125" style="26" customWidth="1"/>
    <col min="5108" max="5108" width="13.7109375" style="26" customWidth="1"/>
    <col min="5109" max="5112" width="9.28515625" style="26" customWidth="1"/>
    <col min="5113" max="5113" width="30.7109375" style="26" customWidth="1"/>
    <col min="5114" max="5114" width="35.140625" style="26"/>
    <col min="5115" max="5115" width="30.7109375" style="26" customWidth="1"/>
    <col min="5116" max="5116" width="35.140625" style="26" customWidth="1"/>
    <col min="5117" max="5117" width="30.28515625" style="26" customWidth="1"/>
    <col min="5118" max="5118" width="18.5703125" style="26" customWidth="1"/>
    <col min="5119" max="5119" width="19.42578125" style="26" customWidth="1"/>
    <col min="5120" max="5120" width="10.5703125" style="26" customWidth="1"/>
    <col min="5121" max="5121" width="12.28515625" style="26" customWidth="1"/>
    <col min="5122" max="5122" width="15.28515625" style="26" customWidth="1"/>
    <col min="5123" max="5123" width="18" style="26" customWidth="1"/>
    <col min="5124" max="5124" width="9.140625" style="26" customWidth="1"/>
    <col min="5125" max="5130" width="0" style="26" hidden="1" customWidth="1"/>
    <col min="5131" max="5349" width="9.140625" style="26" customWidth="1"/>
    <col min="5350" max="5350" width="34" style="26" customWidth="1"/>
    <col min="5351" max="5351" width="11.28515625" style="26" customWidth="1"/>
    <col min="5352" max="5352" width="11" style="26" customWidth="1"/>
    <col min="5353" max="5359" width="9.140625" style="26" customWidth="1"/>
    <col min="5360" max="5361" width="10.7109375" style="26" customWidth="1"/>
    <col min="5362" max="5362" width="9.140625" style="26" customWidth="1"/>
    <col min="5363" max="5363" width="11.5703125" style="26" customWidth="1"/>
    <col min="5364" max="5364" width="13.7109375" style="26" customWidth="1"/>
    <col min="5365" max="5368" width="9.28515625" style="26" customWidth="1"/>
    <col min="5369" max="5369" width="30.7109375" style="26" customWidth="1"/>
    <col min="5370" max="5370" width="35.140625" style="26"/>
    <col min="5371" max="5371" width="30.7109375" style="26" customWidth="1"/>
    <col min="5372" max="5372" width="35.140625" style="26" customWidth="1"/>
    <col min="5373" max="5373" width="30.28515625" style="26" customWidth="1"/>
    <col min="5374" max="5374" width="18.5703125" style="26" customWidth="1"/>
    <col min="5375" max="5375" width="19.42578125" style="26" customWidth="1"/>
    <col min="5376" max="5376" width="10.5703125" style="26" customWidth="1"/>
    <col min="5377" max="5377" width="12.28515625" style="26" customWidth="1"/>
    <col min="5378" max="5378" width="15.28515625" style="26" customWidth="1"/>
    <col min="5379" max="5379" width="18" style="26" customWidth="1"/>
    <col min="5380" max="5380" width="9.140625" style="26" customWidth="1"/>
    <col min="5381" max="5386" width="0" style="26" hidden="1" customWidth="1"/>
    <col min="5387" max="5605" width="9.140625" style="26" customWidth="1"/>
    <col min="5606" max="5606" width="34" style="26" customWidth="1"/>
    <col min="5607" max="5607" width="11.28515625" style="26" customWidth="1"/>
    <col min="5608" max="5608" width="11" style="26" customWidth="1"/>
    <col min="5609" max="5615" width="9.140625" style="26" customWidth="1"/>
    <col min="5616" max="5617" width="10.7109375" style="26" customWidth="1"/>
    <col min="5618" max="5618" width="9.140625" style="26" customWidth="1"/>
    <col min="5619" max="5619" width="11.5703125" style="26" customWidth="1"/>
    <col min="5620" max="5620" width="13.7109375" style="26" customWidth="1"/>
    <col min="5621" max="5624" width="9.28515625" style="26" customWidth="1"/>
    <col min="5625" max="5625" width="30.7109375" style="26" customWidth="1"/>
    <col min="5626" max="5626" width="35.140625" style="26"/>
    <col min="5627" max="5627" width="30.7109375" style="26" customWidth="1"/>
    <col min="5628" max="5628" width="35.140625" style="26" customWidth="1"/>
    <col min="5629" max="5629" width="30.28515625" style="26" customWidth="1"/>
    <col min="5630" max="5630" width="18.5703125" style="26" customWidth="1"/>
    <col min="5631" max="5631" width="19.42578125" style="26" customWidth="1"/>
    <col min="5632" max="5632" width="10.5703125" style="26" customWidth="1"/>
    <col min="5633" max="5633" width="12.28515625" style="26" customWidth="1"/>
    <col min="5634" max="5634" width="15.28515625" style="26" customWidth="1"/>
    <col min="5635" max="5635" width="18" style="26" customWidth="1"/>
    <col min="5636" max="5636" width="9.140625" style="26" customWidth="1"/>
    <col min="5637" max="5642" width="0" style="26" hidden="1" customWidth="1"/>
    <col min="5643" max="5861" width="9.140625" style="26" customWidth="1"/>
    <col min="5862" max="5862" width="34" style="26" customWidth="1"/>
    <col min="5863" max="5863" width="11.28515625" style="26" customWidth="1"/>
    <col min="5864" max="5864" width="11" style="26" customWidth="1"/>
    <col min="5865" max="5871" width="9.140625" style="26" customWidth="1"/>
    <col min="5872" max="5873" width="10.7109375" style="26" customWidth="1"/>
    <col min="5874" max="5874" width="9.140625" style="26" customWidth="1"/>
    <col min="5875" max="5875" width="11.5703125" style="26" customWidth="1"/>
    <col min="5876" max="5876" width="13.7109375" style="26" customWidth="1"/>
    <col min="5877" max="5880" width="9.28515625" style="26" customWidth="1"/>
    <col min="5881" max="5881" width="30.7109375" style="26" customWidth="1"/>
    <col min="5882" max="5882" width="35.140625" style="26"/>
    <col min="5883" max="5883" width="30.7109375" style="26" customWidth="1"/>
    <col min="5884" max="5884" width="35.140625" style="26" customWidth="1"/>
    <col min="5885" max="5885" width="30.28515625" style="26" customWidth="1"/>
    <col min="5886" max="5886" width="18.5703125" style="26" customWidth="1"/>
    <col min="5887" max="5887" width="19.42578125" style="26" customWidth="1"/>
    <col min="5888" max="5888" width="10.5703125" style="26" customWidth="1"/>
    <col min="5889" max="5889" width="12.28515625" style="26" customWidth="1"/>
    <col min="5890" max="5890" width="15.28515625" style="26" customWidth="1"/>
    <col min="5891" max="5891" width="18" style="26" customWidth="1"/>
    <col min="5892" max="5892" width="9.140625" style="26" customWidth="1"/>
    <col min="5893" max="5898" width="0" style="26" hidden="1" customWidth="1"/>
    <col min="5899" max="6117" width="9.140625" style="26" customWidth="1"/>
    <col min="6118" max="6118" width="34" style="26" customWidth="1"/>
    <col min="6119" max="6119" width="11.28515625" style="26" customWidth="1"/>
    <col min="6120" max="6120" width="11" style="26" customWidth="1"/>
    <col min="6121" max="6127" width="9.140625" style="26" customWidth="1"/>
    <col min="6128" max="6129" width="10.7109375" style="26" customWidth="1"/>
    <col min="6130" max="6130" width="9.140625" style="26" customWidth="1"/>
    <col min="6131" max="6131" width="11.5703125" style="26" customWidth="1"/>
    <col min="6132" max="6132" width="13.7109375" style="26" customWidth="1"/>
    <col min="6133" max="6136" width="9.28515625" style="26" customWidth="1"/>
    <col min="6137" max="6137" width="30.7109375" style="26" customWidth="1"/>
    <col min="6138" max="6138" width="35.140625" style="26"/>
    <col min="6139" max="6139" width="30.7109375" style="26" customWidth="1"/>
    <col min="6140" max="6140" width="35.140625" style="26" customWidth="1"/>
    <col min="6141" max="6141" width="30.28515625" style="26" customWidth="1"/>
    <col min="6142" max="6142" width="18.5703125" style="26" customWidth="1"/>
    <col min="6143" max="6143" width="19.42578125" style="26" customWidth="1"/>
    <col min="6144" max="6144" width="10.5703125" style="26" customWidth="1"/>
    <col min="6145" max="6145" width="12.28515625" style="26" customWidth="1"/>
    <col min="6146" max="6146" width="15.28515625" style="26" customWidth="1"/>
    <col min="6147" max="6147" width="18" style="26" customWidth="1"/>
    <col min="6148" max="6148" width="9.140625" style="26" customWidth="1"/>
    <col min="6149" max="6154" width="0" style="26" hidden="1" customWidth="1"/>
    <col min="6155" max="6373" width="9.140625" style="26" customWidth="1"/>
    <col min="6374" max="6374" width="34" style="26" customWidth="1"/>
    <col min="6375" max="6375" width="11.28515625" style="26" customWidth="1"/>
    <col min="6376" max="6376" width="11" style="26" customWidth="1"/>
    <col min="6377" max="6383" width="9.140625" style="26" customWidth="1"/>
    <col min="6384" max="6385" width="10.7109375" style="26" customWidth="1"/>
    <col min="6386" max="6386" width="9.140625" style="26" customWidth="1"/>
    <col min="6387" max="6387" width="11.5703125" style="26" customWidth="1"/>
    <col min="6388" max="6388" width="13.7109375" style="26" customWidth="1"/>
    <col min="6389" max="6392" width="9.28515625" style="26" customWidth="1"/>
    <col min="6393" max="6393" width="30.7109375" style="26" customWidth="1"/>
    <col min="6394" max="6394" width="35.140625" style="26"/>
    <col min="6395" max="6395" width="30.7109375" style="26" customWidth="1"/>
    <col min="6396" max="6396" width="35.140625" style="26" customWidth="1"/>
    <col min="6397" max="6397" width="30.28515625" style="26" customWidth="1"/>
    <col min="6398" max="6398" width="18.5703125" style="26" customWidth="1"/>
    <col min="6399" max="6399" width="19.42578125" style="26" customWidth="1"/>
    <col min="6400" max="6400" width="10.5703125" style="26" customWidth="1"/>
    <col min="6401" max="6401" width="12.28515625" style="26" customWidth="1"/>
    <col min="6402" max="6402" width="15.28515625" style="26" customWidth="1"/>
    <col min="6403" max="6403" width="18" style="26" customWidth="1"/>
    <col min="6404" max="6404" width="9.140625" style="26" customWidth="1"/>
    <col min="6405" max="6410" width="0" style="26" hidden="1" customWidth="1"/>
    <col min="6411" max="6629" width="9.140625" style="26" customWidth="1"/>
    <col min="6630" max="6630" width="34" style="26" customWidth="1"/>
    <col min="6631" max="6631" width="11.28515625" style="26" customWidth="1"/>
    <col min="6632" max="6632" width="11" style="26" customWidth="1"/>
    <col min="6633" max="6639" width="9.140625" style="26" customWidth="1"/>
    <col min="6640" max="6641" width="10.7109375" style="26" customWidth="1"/>
    <col min="6642" max="6642" width="9.140625" style="26" customWidth="1"/>
    <col min="6643" max="6643" width="11.5703125" style="26" customWidth="1"/>
    <col min="6644" max="6644" width="13.7109375" style="26" customWidth="1"/>
    <col min="6645" max="6648" width="9.28515625" style="26" customWidth="1"/>
    <col min="6649" max="6649" width="30.7109375" style="26" customWidth="1"/>
    <col min="6650" max="6650" width="35.140625" style="26"/>
    <col min="6651" max="6651" width="30.7109375" style="26" customWidth="1"/>
    <col min="6652" max="6652" width="35.140625" style="26" customWidth="1"/>
    <col min="6653" max="6653" width="30.28515625" style="26" customWidth="1"/>
    <col min="6654" max="6654" width="18.5703125" style="26" customWidth="1"/>
    <col min="6655" max="6655" width="19.42578125" style="26" customWidth="1"/>
    <col min="6656" max="6656" width="10.5703125" style="26" customWidth="1"/>
    <col min="6657" max="6657" width="12.28515625" style="26" customWidth="1"/>
    <col min="6658" max="6658" width="15.28515625" style="26" customWidth="1"/>
    <col min="6659" max="6659" width="18" style="26" customWidth="1"/>
    <col min="6660" max="6660" width="9.140625" style="26" customWidth="1"/>
    <col min="6661" max="6666" width="0" style="26" hidden="1" customWidth="1"/>
    <col min="6667" max="6885" width="9.140625" style="26" customWidth="1"/>
    <col min="6886" max="6886" width="34" style="26" customWidth="1"/>
    <col min="6887" max="6887" width="11.28515625" style="26" customWidth="1"/>
    <col min="6888" max="6888" width="11" style="26" customWidth="1"/>
    <col min="6889" max="6895" width="9.140625" style="26" customWidth="1"/>
    <col min="6896" max="6897" width="10.7109375" style="26" customWidth="1"/>
    <col min="6898" max="6898" width="9.140625" style="26" customWidth="1"/>
    <col min="6899" max="6899" width="11.5703125" style="26" customWidth="1"/>
    <col min="6900" max="6900" width="13.7109375" style="26" customWidth="1"/>
    <col min="6901" max="6904" width="9.28515625" style="26" customWidth="1"/>
    <col min="6905" max="6905" width="30.7109375" style="26" customWidth="1"/>
    <col min="6906" max="6906" width="35.140625" style="26"/>
    <col min="6907" max="6907" width="30.7109375" style="26" customWidth="1"/>
    <col min="6908" max="6908" width="35.140625" style="26" customWidth="1"/>
    <col min="6909" max="6909" width="30.28515625" style="26" customWidth="1"/>
    <col min="6910" max="6910" width="18.5703125" style="26" customWidth="1"/>
    <col min="6911" max="6911" width="19.42578125" style="26" customWidth="1"/>
    <col min="6912" max="6912" width="10.5703125" style="26" customWidth="1"/>
    <col min="6913" max="6913" width="12.28515625" style="26" customWidth="1"/>
    <col min="6914" max="6914" width="15.28515625" style="26" customWidth="1"/>
    <col min="6915" max="6915" width="18" style="26" customWidth="1"/>
    <col min="6916" max="6916" width="9.140625" style="26" customWidth="1"/>
    <col min="6917" max="6922" width="0" style="26" hidden="1" customWidth="1"/>
    <col min="6923" max="7141" width="9.140625" style="26" customWidth="1"/>
    <col min="7142" max="7142" width="34" style="26" customWidth="1"/>
    <col min="7143" max="7143" width="11.28515625" style="26" customWidth="1"/>
    <col min="7144" max="7144" width="11" style="26" customWidth="1"/>
    <col min="7145" max="7151" width="9.140625" style="26" customWidth="1"/>
    <col min="7152" max="7153" width="10.7109375" style="26" customWidth="1"/>
    <col min="7154" max="7154" width="9.140625" style="26" customWidth="1"/>
    <col min="7155" max="7155" width="11.5703125" style="26" customWidth="1"/>
    <col min="7156" max="7156" width="13.7109375" style="26" customWidth="1"/>
    <col min="7157" max="7160" width="9.28515625" style="26" customWidth="1"/>
    <col min="7161" max="7161" width="30.7109375" style="26" customWidth="1"/>
    <col min="7162" max="7162" width="35.140625" style="26"/>
    <col min="7163" max="7163" width="30.7109375" style="26" customWidth="1"/>
    <col min="7164" max="7164" width="35.140625" style="26" customWidth="1"/>
    <col min="7165" max="7165" width="30.28515625" style="26" customWidth="1"/>
    <col min="7166" max="7166" width="18.5703125" style="26" customWidth="1"/>
    <col min="7167" max="7167" width="19.42578125" style="26" customWidth="1"/>
    <col min="7168" max="7168" width="10.5703125" style="26" customWidth="1"/>
    <col min="7169" max="7169" width="12.28515625" style="26" customWidth="1"/>
    <col min="7170" max="7170" width="15.28515625" style="26" customWidth="1"/>
    <col min="7171" max="7171" width="18" style="26" customWidth="1"/>
    <col min="7172" max="7172" width="9.140625" style="26" customWidth="1"/>
    <col min="7173" max="7178" width="0" style="26" hidden="1" customWidth="1"/>
    <col min="7179" max="7397" width="9.140625" style="26" customWidth="1"/>
    <col min="7398" max="7398" width="34" style="26" customWidth="1"/>
    <col min="7399" max="7399" width="11.28515625" style="26" customWidth="1"/>
    <col min="7400" max="7400" width="11" style="26" customWidth="1"/>
    <col min="7401" max="7407" width="9.140625" style="26" customWidth="1"/>
    <col min="7408" max="7409" width="10.7109375" style="26" customWidth="1"/>
    <col min="7410" max="7410" width="9.140625" style="26" customWidth="1"/>
    <col min="7411" max="7411" width="11.5703125" style="26" customWidth="1"/>
    <col min="7412" max="7412" width="13.7109375" style="26" customWidth="1"/>
    <col min="7413" max="7416" width="9.28515625" style="26" customWidth="1"/>
    <col min="7417" max="7417" width="30.7109375" style="26" customWidth="1"/>
    <col min="7418" max="7418" width="35.140625" style="26"/>
    <col min="7419" max="7419" width="30.7109375" style="26" customWidth="1"/>
    <col min="7420" max="7420" width="35.140625" style="26" customWidth="1"/>
    <col min="7421" max="7421" width="30.28515625" style="26" customWidth="1"/>
    <col min="7422" max="7422" width="18.5703125" style="26" customWidth="1"/>
    <col min="7423" max="7423" width="19.42578125" style="26" customWidth="1"/>
    <col min="7424" max="7424" width="10.5703125" style="26" customWidth="1"/>
    <col min="7425" max="7425" width="12.28515625" style="26" customWidth="1"/>
    <col min="7426" max="7426" width="15.28515625" style="26" customWidth="1"/>
    <col min="7427" max="7427" width="18" style="26" customWidth="1"/>
    <col min="7428" max="7428" width="9.140625" style="26" customWidth="1"/>
    <col min="7429" max="7434" width="0" style="26" hidden="1" customWidth="1"/>
    <col min="7435" max="7653" width="9.140625" style="26" customWidth="1"/>
    <col min="7654" max="7654" width="34" style="26" customWidth="1"/>
    <col min="7655" max="7655" width="11.28515625" style="26" customWidth="1"/>
    <col min="7656" max="7656" width="11" style="26" customWidth="1"/>
    <col min="7657" max="7663" width="9.140625" style="26" customWidth="1"/>
    <col min="7664" max="7665" width="10.7109375" style="26" customWidth="1"/>
    <col min="7666" max="7666" width="9.140625" style="26" customWidth="1"/>
    <col min="7667" max="7667" width="11.5703125" style="26" customWidth="1"/>
    <col min="7668" max="7668" width="13.7109375" style="26" customWidth="1"/>
    <col min="7669" max="7672" width="9.28515625" style="26" customWidth="1"/>
    <col min="7673" max="7673" width="30.7109375" style="26" customWidth="1"/>
    <col min="7674" max="7674" width="35.140625" style="26"/>
    <col min="7675" max="7675" width="30.7109375" style="26" customWidth="1"/>
    <col min="7676" max="7676" width="35.140625" style="26" customWidth="1"/>
    <col min="7677" max="7677" width="30.28515625" style="26" customWidth="1"/>
    <col min="7678" max="7678" width="18.5703125" style="26" customWidth="1"/>
    <col min="7679" max="7679" width="19.42578125" style="26" customWidth="1"/>
    <col min="7680" max="7680" width="10.5703125" style="26" customWidth="1"/>
    <col min="7681" max="7681" width="12.28515625" style="26" customWidth="1"/>
    <col min="7682" max="7682" width="15.28515625" style="26" customWidth="1"/>
    <col min="7683" max="7683" width="18" style="26" customWidth="1"/>
    <col min="7684" max="7684" width="9.140625" style="26" customWidth="1"/>
    <col min="7685" max="7690" width="0" style="26" hidden="1" customWidth="1"/>
    <col min="7691" max="7909" width="9.140625" style="26" customWidth="1"/>
    <col min="7910" max="7910" width="34" style="26" customWidth="1"/>
    <col min="7911" max="7911" width="11.28515625" style="26" customWidth="1"/>
    <col min="7912" max="7912" width="11" style="26" customWidth="1"/>
    <col min="7913" max="7919" width="9.140625" style="26" customWidth="1"/>
    <col min="7920" max="7921" width="10.7109375" style="26" customWidth="1"/>
    <col min="7922" max="7922" width="9.140625" style="26" customWidth="1"/>
    <col min="7923" max="7923" width="11.5703125" style="26" customWidth="1"/>
    <col min="7924" max="7924" width="13.7109375" style="26" customWidth="1"/>
    <col min="7925" max="7928" width="9.28515625" style="26" customWidth="1"/>
    <col min="7929" max="7929" width="30.7109375" style="26" customWidth="1"/>
    <col min="7930" max="7930" width="35.140625" style="26"/>
    <col min="7931" max="7931" width="30.7109375" style="26" customWidth="1"/>
    <col min="7932" max="7932" width="35.140625" style="26" customWidth="1"/>
    <col min="7933" max="7933" width="30.28515625" style="26" customWidth="1"/>
    <col min="7934" max="7934" width="18.5703125" style="26" customWidth="1"/>
    <col min="7935" max="7935" width="19.42578125" style="26" customWidth="1"/>
    <col min="7936" max="7936" width="10.5703125" style="26" customWidth="1"/>
    <col min="7937" max="7937" width="12.28515625" style="26" customWidth="1"/>
    <col min="7938" max="7938" width="15.28515625" style="26" customWidth="1"/>
    <col min="7939" max="7939" width="18" style="26" customWidth="1"/>
    <col min="7940" max="7940" width="9.140625" style="26" customWidth="1"/>
    <col min="7941" max="7946" width="0" style="26" hidden="1" customWidth="1"/>
    <col min="7947" max="8165" width="9.140625" style="26" customWidth="1"/>
    <col min="8166" max="8166" width="34" style="26" customWidth="1"/>
    <col min="8167" max="8167" width="11.28515625" style="26" customWidth="1"/>
    <col min="8168" max="8168" width="11" style="26" customWidth="1"/>
    <col min="8169" max="8175" width="9.140625" style="26" customWidth="1"/>
    <col min="8176" max="8177" width="10.7109375" style="26" customWidth="1"/>
    <col min="8178" max="8178" width="9.140625" style="26" customWidth="1"/>
    <col min="8179" max="8179" width="11.5703125" style="26" customWidth="1"/>
    <col min="8180" max="8180" width="13.7109375" style="26" customWidth="1"/>
    <col min="8181" max="8184" width="9.28515625" style="26" customWidth="1"/>
    <col min="8185" max="8185" width="30.7109375" style="26" customWidth="1"/>
    <col min="8186" max="8186" width="35.140625" style="26"/>
    <col min="8187" max="8187" width="30.7109375" style="26" customWidth="1"/>
    <col min="8188" max="8188" width="35.140625" style="26" customWidth="1"/>
    <col min="8189" max="8189" width="30.28515625" style="26" customWidth="1"/>
    <col min="8190" max="8190" width="18.5703125" style="26" customWidth="1"/>
    <col min="8191" max="8191" width="19.42578125" style="26" customWidth="1"/>
    <col min="8192" max="8192" width="10.5703125" style="26" customWidth="1"/>
    <col min="8193" max="8193" width="12.28515625" style="26" customWidth="1"/>
    <col min="8194" max="8194" width="15.28515625" style="26" customWidth="1"/>
    <col min="8195" max="8195" width="18" style="26" customWidth="1"/>
    <col min="8196" max="8196" width="9.140625" style="26" customWidth="1"/>
    <col min="8197" max="8202" width="0" style="26" hidden="1" customWidth="1"/>
    <col min="8203" max="8421" width="9.140625" style="26" customWidth="1"/>
    <col min="8422" max="8422" width="34" style="26" customWidth="1"/>
    <col min="8423" max="8423" width="11.28515625" style="26" customWidth="1"/>
    <col min="8424" max="8424" width="11" style="26" customWidth="1"/>
    <col min="8425" max="8431" width="9.140625" style="26" customWidth="1"/>
    <col min="8432" max="8433" width="10.7109375" style="26" customWidth="1"/>
    <col min="8434" max="8434" width="9.140625" style="26" customWidth="1"/>
    <col min="8435" max="8435" width="11.5703125" style="26" customWidth="1"/>
    <col min="8436" max="8436" width="13.7109375" style="26" customWidth="1"/>
    <col min="8437" max="8440" width="9.28515625" style="26" customWidth="1"/>
    <col min="8441" max="8441" width="30.7109375" style="26" customWidth="1"/>
    <col min="8442" max="8442" width="35.140625" style="26"/>
    <col min="8443" max="8443" width="30.7109375" style="26" customWidth="1"/>
    <col min="8444" max="8444" width="35.140625" style="26" customWidth="1"/>
    <col min="8445" max="8445" width="30.28515625" style="26" customWidth="1"/>
    <col min="8446" max="8446" width="18.5703125" style="26" customWidth="1"/>
    <col min="8447" max="8447" width="19.42578125" style="26" customWidth="1"/>
    <col min="8448" max="8448" width="10.5703125" style="26" customWidth="1"/>
    <col min="8449" max="8449" width="12.28515625" style="26" customWidth="1"/>
    <col min="8450" max="8450" width="15.28515625" style="26" customWidth="1"/>
    <col min="8451" max="8451" width="18" style="26" customWidth="1"/>
    <col min="8452" max="8452" width="9.140625" style="26" customWidth="1"/>
    <col min="8453" max="8458" width="0" style="26" hidden="1" customWidth="1"/>
    <col min="8459" max="8677" width="9.140625" style="26" customWidth="1"/>
    <col min="8678" max="8678" width="34" style="26" customWidth="1"/>
    <col min="8679" max="8679" width="11.28515625" style="26" customWidth="1"/>
    <col min="8680" max="8680" width="11" style="26" customWidth="1"/>
    <col min="8681" max="8687" width="9.140625" style="26" customWidth="1"/>
    <col min="8688" max="8689" width="10.7109375" style="26" customWidth="1"/>
    <col min="8690" max="8690" width="9.140625" style="26" customWidth="1"/>
    <col min="8691" max="8691" width="11.5703125" style="26" customWidth="1"/>
    <col min="8692" max="8692" width="13.7109375" style="26" customWidth="1"/>
    <col min="8693" max="8696" width="9.28515625" style="26" customWidth="1"/>
    <col min="8697" max="8697" width="30.7109375" style="26" customWidth="1"/>
    <col min="8698" max="8698" width="35.140625" style="26"/>
    <col min="8699" max="8699" width="30.7109375" style="26" customWidth="1"/>
    <col min="8700" max="8700" width="35.140625" style="26" customWidth="1"/>
    <col min="8701" max="8701" width="30.28515625" style="26" customWidth="1"/>
    <col min="8702" max="8702" width="18.5703125" style="26" customWidth="1"/>
    <col min="8703" max="8703" width="19.42578125" style="26" customWidth="1"/>
    <col min="8704" max="8704" width="10.5703125" style="26" customWidth="1"/>
    <col min="8705" max="8705" width="12.28515625" style="26" customWidth="1"/>
    <col min="8706" max="8706" width="15.28515625" style="26" customWidth="1"/>
    <col min="8707" max="8707" width="18" style="26" customWidth="1"/>
    <col min="8708" max="8708" width="9.140625" style="26" customWidth="1"/>
    <col min="8709" max="8714" width="0" style="26" hidden="1" customWidth="1"/>
    <col min="8715" max="8933" width="9.140625" style="26" customWidth="1"/>
    <col min="8934" max="8934" width="34" style="26" customWidth="1"/>
    <col min="8935" max="8935" width="11.28515625" style="26" customWidth="1"/>
    <col min="8936" max="8936" width="11" style="26" customWidth="1"/>
    <col min="8937" max="8943" width="9.140625" style="26" customWidth="1"/>
    <col min="8944" max="8945" width="10.7109375" style="26" customWidth="1"/>
    <col min="8946" max="8946" width="9.140625" style="26" customWidth="1"/>
    <col min="8947" max="8947" width="11.5703125" style="26" customWidth="1"/>
    <col min="8948" max="8948" width="13.7109375" style="26" customWidth="1"/>
    <col min="8949" max="8952" width="9.28515625" style="26" customWidth="1"/>
    <col min="8953" max="8953" width="30.7109375" style="26" customWidth="1"/>
    <col min="8954" max="8954" width="35.140625" style="26"/>
    <col min="8955" max="8955" width="30.7109375" style="26" customWidth="1"/>
    <col min="8956" max="8956" width="35.140625" style="26" customWidth="1"/>
    <col min="8957" max="8957" width="30.28515625" style="26" customWidth="1"/>
    <col min="8958" max="8958" width="18.5703125" style="26" customWidth="1"/>
    <col min="8959" max="8959" width="19.42578125" style="26" customWidth="1"/>
    <col min="8960" max="8960" width="10.5703125" style="26" customWidth="1"/>
    <col min="8961" max="8961" width="12.28515625" style="26" customWidth="1"/>
    <col min="8962" max="8962" width="15.28515625" style="26" customWidth="1"/>
    <col min="8963" max="8963" width="18" style="26" customWidth="1"/>
    <col min="8964" max="8964" width="9.140625" style="26" customWidth="1"/>
    <col min="8965" max="8970" width="0" style="26" hidden="1" customWidth="1"/>
    <col min="8971" max="9189" width="9.140625" style="26" customWidth="1"/>
    <col min="9190" max="9190" width="34" style="26" customWidth="1"/>
    <col min="9191" max="9191" width="11.28515625" style="26" customWidth="1"/>
    <col min="9192" max="9192" width="11" style="26" customWidth="1"/>
    <col min="9193" max="9199" width="9.140625" style="26" customWidth="1"/>
    <col min="9200" max="9201" width="10.7109375" style="26" customWidth="1"/>
    <col min="9202" max="9202" width="9.140625" style="26" customWidth="1"/>
    <col min="9203" max="9203" width="11.5703125" style="26" customWidth="1"/>
    <col min="9204" max="9204" width="13.7109375" style="26" customWidth="1"/>
    <col min="9205" max="9208" width="9.28515625" style="26" customWidth="1"/>
    <col min="9209" max="9209" width="30.7109375" style="26" customWidth="1"/>
    <col min="9210" max="9210" width="35.140625" style="26"/>
    <col min="9211" max="9211" width="30.7109375" style="26" customWidth="1"/>
    <col min="9212" max="9212" width="35.140625" style="26" customWidth="1"/>
    <col min="9213" max="9213" width="30.28515625" style="26" customWidth="1"/>
    <col min="9214" max="9214" width="18.5703125" style="26" customWidth="1"/>
    <col min="9215" max="9215" width="19.42578125" style="26" customWidth="1"/>
    <col min="9216" max="9216" width="10.5703125" style="26" customWidth="1"/>
    <col min="9217" max="9217" width="12.28515625" style="26" customWidth="1"/>
    <col min="9218" max="9218" width="15.28515625" style="26" customWidth="1"/>
    <col min="9219" max="9219" width="18" style="26" customWidth="1"/>
    <col min="9220" max="9220" width="9.140625" style="26" customWidth="1"/>
    <col min="9221" max="9226" width="0" style="26" hidden="1" customWidth="1"/>
    <col min="9227" max="9445" width="9.140625" style="26" customWidth="1"/>
    <col min="9446" max="9446" width="34" style="26" customWidth="1"/>
    <col min="9447" max="9447" width="11.28515625" style="26" customWidth="1"/>
    <col min="9448" max="9448" width="11" style="26" customWidth="1"/>
    <col min="9449" max="9455" width="9.140625" style="26" customWidth="1"/>
    <col min="9456" max="9457" width="10.7109375" style="26" customWidth="1"/>
    <col min="9458" max="9458" width="9.140625" style="26" customWidth="1"/>
    <col min="9459" max="9459" width="11.5703125" style="26" customWidth="1"/>
    <col min="9460" max="9460" width="13.7109375" style="26" customWidth="1"/>
    <col min="9461" max="9464" width="9.28515625" style="26" customWidth="1"/>
    <col min="9465" max="9465" width="30.7109375" style="26" customWidth="1"/>
    <col min="9466" max="9466" width="35.140625" style="26"/>
    <col min="9467" max="9467" width="30.7109375" style="26" customWidth="1"/>
    <col min="9468" max="9468" width="35.140625" style="26" customWidth="1"/>
    <col min="9469" max="9469" width="30.28515625" style="26" customWidth="1"/>
    <col min="9470" max="9470" width="18.5703125" style="26" customWidth="1"/>
    <col min="9471" max="9471" width="19.42578125" style="26" customWidth="1"/>
    <col min="9472" max="9472" width="10.5703125" style="26" customWidth="1"/>
    <col min="9473" max="9473" width="12.28515625" style="26" customWidth="1"/>
    <col min="9474" max="9474" width="15.28515625" style="26" customWidth="1"/>
    <col min="9475" max="9475" width="18" style="26" customWidth="1"/>
    <col min="9476" max="9476" width="9.140625" style="26" customWidth="1"/>
    <col min="9477" max="9482" width="0" style="26" hidden="1" customWidth="1"/>
    <col min="9483" max="9701" width="9.140625" style="26" customWidth="1"/>
    <col min="9702" max="9702" width="34" style="26" customWidth="1"/>
    <col min="9703" max="9703" width="11.28515625" style="26" customWidth="1"/>
    <col min="9704" max="9704" width="11" style="26" customWidth="1"/>
    <col min="9705" max="9711" width="9.140625" style="26" customWidth="1"/>
    <col min="9712" max="9713" width="10.7109375" style="26" customWidth="1"/>
    <col min="9714" max="9714" width="9.140625" style="26" customWidth="1"/>
    <col min="9715" max="9715" width="11.5703125" style="26" customWidth="1"/>
    <col min="9716" max="9716" width="13.7109375" style="26" customWidth="1"/>
    <col min="9717" max="9720" width="9.28515625" style="26" customWidth="1"/>
    <col min="9721" max="9721" width="30.7109375" style="26" customWidth="1"/>
    <col min="9722" max="9722" width="35.140625" style="26"/>
    <col min="9723" max="9723" width="30.7109375" style="26" customWidth="1"/>
    <col min="9724" max="9724" width="35.140625" style="26" customWidth="1"/>
    <col min="9725" max="9725" width="30.28515625" style="26" customWidth="1"/>
    <col min="9726" max="9726" width="18.5703125" style="26" customWidth="1"/>
    <col min="9727" max="9727" width="19.42578125" style="26" customWidth="1"/>
    <col min="9728" max="9728" width="10.5703125" style="26" customWidth="1"/>
    <col min="9729" max="9729" width="12.28515625" style="26" customWidth="1"/>
    <col min="9730" max="9730" width="15.28515625" style="26" customWidth="1"/>
    <col min="9731" max="9731" width="18" style="26" customWidth="1"/>
    <col min="9732" max="9732" width="9.140625" style="26" customWidth="1"/>
    <col min="9733" max="9738" width="0" style="26" hidden="1" customWidth="1"/>
    <col min="9739" max="9957" width="9.140625" style="26" customWidth="1"/>
    <col min="9958" max="9958" width="34" style="26" customWidth="1"/>
    <col min="9959" max="9959" width="11.28515625" style="26" customWidth="1"/>
    <col min="9960" max="9960" width="11" style="26" customWidth="1"/>
    <col min="9961" max="9967" width="9.140625" style="26" customWidth="1"/>
    <col min="9968" max="9969" width="10.7109375" style="26" customWidth="1"/>
    <col min="9970" max="9970" width="9.140625" style="26" customWidth="1"/>
    <col min="9971" max="9971" width="11.5703125" style="26" customWidth="1"/>
    <col min="9972" max="9972" width="13.7109375" style="26" customWidth="1"/>
    <col min="9973" max="9976" width="9.28515625" style="26" customWidth="1"/>
    <col min="9977" max="9977" width="30.7109375" style="26" customWidth="1"/>
    <col min="9978" max="9978" width="35.140625" style="26"/>
    <col min="9979" max="9979" width="30.7109375" style="26" customWidth="1"/>
    <col min="9980" max="9980" width="35.140625" style="26" customWidth="1"/>
    <col min="9981" max="9981" width="30.28515625" style="26" customWidth="1"/>
    <col min="9982" max="9982" width="18.5703125" style="26" customWidth="1"/>
    <col min="9983" max="9983" width="19.42578125" style="26" customWidth="1"/>
    <col min="9984" max="9984" width="10.5703125" style="26" customWidth="1"/>
    <col min="9985" max="9985" width="12.28515625" style="26" customWidth="1"/>
    <col min="9986" max="9986" width="15.28515625" style="26" customWidth="1"/>
    <col min="9987" max="9987" width="18" style="26" customWidth="1"/>
    <col min="9988" max="9988" width="9.140625" style="26" customWidth="1"/>
    <col min="9989" max="9994" width="0" style="26" hidden="1" customWidth="1"/>
    <col min="9995" max="10213" width="9.140625" style="26" customWidth="1"/>
    <col min="10214" max="10214" width="34" style="26" customWidth="1"/>
    <col min="10215" max="10215" width="11.28515625" style="26" customWidth="1"/>
    <col min="10216" max="10216" width="11" style="26" customWidth="1"/>
    <col min="10217" max="10223" width="9.140625" style="26" customWidth="1"/>
    <col min="10224" max="10225" width="10.7109375" style="26" customWidth="1"/>
    <col min="10226" max="10226" width="9.140625" style="26" customWidth="1"/>
    <col min="10227" max="10227" width="11.5703125" style="26" customWidth="1"/>
    <col min="10228" max="10228" width="13.7109375" style="26" customWidth="1"/>
    <col min="10229" max="10232" width="9.28515625" style="26" customWidth="1"/>
    <col min="10233" max="10233" width="30.7109375" style="26" customWidth="1"/>
    <col min="10234" max="10234" width="35.140625" style="26"/>
    <col min="10235" max="10235" width="30.7109375" style="26" customWidth="1"/>
    <col min="10236" max="10236" width="35.140625" style="26" customWidth="1"/>
    <col min="10237" max="10237" width="30.28515625" style="26" customWidth="1"/>
    <col min="10238" max="10238" width="18.5703125" style="26" customWidth="1"/>
    <col min="10239" max="10239" width="19.42578125" style="26" customWidth="1"/>
    <col min="10240" max="10240" width="10.5703125" style="26" customWidth="1"/>
    <col min="10241" max="10241" width="12.28515625" style="26" customWidth="1"/>
    <col min="10242" max="10242" width="15.28515625" style="26" customWidth="1"/>
    <col min="10243" max="10243" width="18" style="26" customWidth="1"/>
    <col min="10244" max="10244" width="9.140625" style="26" customWidth="1"/>
    <col min="10245" max="10250" width="0" style="26" hidden="1" customWidth="1"/>
    <col min="10251" max="10469" width="9.140625" style="26" customWidth="1"/>
    <col min="10470" max="10470" width="34" style="26" customWidth="1"/>
    <col min="10471" max="10471" width="11.28515625" style="26" customWidth="1"/>
    <col min="10472" max="10472" width="11" style="26" customWidth="1"/>
    <col min="10473" max="10479" width="9.140625" style="26" customWidth="1"/>
    <col min="10480" max="10481" width="10.7109375" style="26" customWidth="1"/>
    <col min="10482" max="10482" width="9.140625" style="26" customWidth="1"/>
    <col min="10483" max="10483" width="11.5703125" style="26" customWidth="1"/>
    <col min="10484" max="10484" width="13.7109375" style="26" customWidth="1"/>
    <col min="10485" max="10488" width="9.28515625" style="26" customWidth="1"/>
    <col min="10489" max="10489" width="30.7109375" style="26" customWidth="1"/>
    <col min="10490" max="10490" width="35.140625" style="26"/>
    <col min="10491" max="10491" width="30.7109375" style="26" customWidth="1"/>
    <col min="10492" max="10492" width="35.140625" style="26" customWidth="1"/>
    <col min="10493" max="10493" width="30.28515625" style="26" customWidth="1"/>
    <col min="10494" max="10494" width="18.5703125" style="26" customWidth="1"/>
    <col min="10495" max="10495" width="19.42578125" style="26" customWidth="1"/>
    <col min="10496" max="10496" width="10.5703125" style="26" customWidth="1"/>
    <col min="10497" max="10497" width="12.28515625" style="26" customWidth="1"/>
    <col min="10498" max="10498" width="15.28515625" style="26" customWidth="1"/>
    <col min="10499" max="10499" width="18" style="26" customWidth="1"/>
    <col min="10500" max="10500" width="9.140625" style="26" customWidth="1"/>
    <col min="10501" max="10506" width="0" style="26" hidden="1" customWidth="1"/>
    <col min="10507" max="10725" width="9.140625" style="26" customWidth="1"/>
    <col min="10726" max="10726" width="34" style="26" customWidth="1"/>
    <col min="10727" max="10727" width="11.28515625" style="26" customWidth="1"/>
    <col min="10728" max="10728" width="11" style="26" customWidth="1"/>
    <col min="10729" max="10735" width="9.140625" style="26" customWidth="1"/>
    <col min="10736" max="10737" width="10.7109375" style="26" customWidth="1"/>
    <col min="10738" max="10738" width="9.140625" style="26" customWidth="1"/>
    <col min="10739" max="10739" width="11.5703125" style="26" customWidth="1"/>
    <col min="10740" max="10740" width="13.7109375" style="26" customWidth="1"/>
    <col min="10741" max="10744" width="9.28515625" style="26" customWidth="1"/>
    <col min="10745" max="10745" width="30.7109375" style="26" customWidth="1"/>
    <col min="10746" max="10746" width="35.140625" style="26"/>
    <col min="10747" max="10747" width="30.7109375" style="26" customWidth="1"/>
    <col min="10748" max="10748" width="35.140625" style="26" customWidth="1"/>
    <col min="10749" max="10749" width="30.28515625" style="26" customWidth="1"/>
    <col min="10750" max="10750" width="18.5703125" style="26" customWidth="1"/>
    <col min="10751" max="10751" width="19.42578125" style="26" customWidth="1"/>
    <col min="10752" max="10752" width="10.5703125" style="26" customWidth="1"/>
    <col min="10753" max="10753" width="12.28515625" style="26" customWidth="1"/>
    <col min="10754" max="10754" width="15.28515625" style="26" customWidth="1"/>
    <col min="10755" max="10755" width="18" style="26" customWidth="1"/>
    <col min="10756" max="10756" width="9.140625" style="26" customWidth="1"/>
    <col min="10757" max="10762" width="0" style="26" hidden="1" customWidth="1"/>
    <col min="10763" max="10981" width="9.140625" style="26" customWidth="1"/>
    <col min="10982" max="10982" width="34" style="26" customWidth="1"/>
    <col min="10983" max="10983" width="11.28515625" style="26" customWidth="1"/>
    <col min="10984" max="10984" width="11" style="26" customWidth="1"/>
    <col min="10985" max="10991" width="9.140625" style="26" customWidth="1"/>
    <col min="10992" max="10993" width="10.7109375" style="26" customWidth="1"/>
    <col min="10994" max="10994" width="9.140625" style="26" customWidth="1"/>
    <col min="10995" max="10995" width="11.5703125" style="26" customWidth="1"/>
    <col min="10996" max="10996" width="13.7109375" style="26" customWidth="1"/>
    <col min="10997" max="11000" width="9.28515625" style="26" customWidth="1"/>
    <col min="11001" max="11001" width="30.7109375" style="26" customWidth="1"/>
    <col min="11002" max="11002" width="35.140625" style="26"/>
    <col min="11003" max="11003" width="30.7109375" style="26" customWidth="1"/>
    <col min="11004" max="11004" width="35.140625" style="26" customWidth="1"/>
    <col min="11005" max="11005" width="30.28515625" style="26" customWidth="1"/>
    <col min="11006" max="11006" width="18.5703125" style="26" customWidth="1"/>
    <col min="11007" max="11007" width="19.42578125" style="26" customWidth="1"/>
    <col min="11008" max="11008" width="10.5703125" style="26" customWidth="1"/>
    <col min="11009" max="11009" width="12.28515625" style="26" customWidth="1"/>
    <col min="11010" max="11010" width="15.28515625" style="26" customWidth="1"/>
    <col min="11011" max="11011" width="18" style="26" customWidth="1"/>
    <col min="11012" max="11012" width="9.140625" style="26" customWidth="1"/>
    <col min="11013" max="11018" width="0" style="26" hidden="1" customWidth="1"/>
    <col min="11019" max="11237" width="9.140625" style="26" customWidth="1"/>
    <col min="11238" max="11238" width="34" style="26" customWidth="1"/>
    <col min="11239" max="11239" width="11.28515625" style="26" customWidth="1"/>
    <col min="11240" max="11240" width="11" style="26" customWidth="1"/>
    <col min="11241" max="11247" width="9.140625" style="26" customWidth="1"/>
    <col min="11248" max="11249" width="10.7109375" style="26" customWidth="1"/>
    <col min="11250" max="11250" width="9.140625" style="26" customWidth="1"/>
    <col min="11251" max="11251" width="11.5703125" style="26" customWidth="1"/>
    <col min="11252" max="11252" width="13.7109375" style="26" customWidth="1"/>
    <col min="11253" max="11256" width="9.28515625" style="26" customWidth="1"/>
    <col min="11257" max="11257" width="30.7109375" style="26" customWidth="1"/>
    <col min="11258" max="11258" width="35.140625" style="26"/>
    <col min="11259" max="11259" width="30.7109375" style="26" customWidth="1"/>
    <col min="11260" max="11260" width="35.140625" style="26" customWidth="1"/>
    <col min="11261" max="11261" width="30.28515625" style="26" customWidth="1"/>
    <col min="11262" max="11262" width="18.5703125" style="26" customWidth="1"/>
    <col min="11263" max="11263" width="19.42578125" style="26" customWidth="1"/>
    <col min="11264" max="11264" width="10.5703125" style="26" customWidth="1"/>
    <col min="11265" max="11265" width="12.28515625" style="26" customWidth="1"/>
    <col min="11266" max="11266" width="15.28515625" style="26" customWidth="1"/>
    <col min="11267" max="11267" width="18" style="26" customWidth="1"/>
    <col min="11268" max="11268" width="9.140625" style="26" customWidth="1"/>
    <col min="11269" max="11274" width="0" style="26" hidden="1" customWidth="1"/>
    <col min="11275" max="11493" width="9.140625" style="26" customWidth="1"/>
    <col min="11494" max="11494" width="34" style="26" customWidth="1"/>
    <col min="11495" max="11495" width="11.28515625" style="26" customWidth="1"/>
    <col min="11496" max="11496" width="11" style="26" customWidth="1"/>
    <col min="11497" max="11503" width="9.140625" style="26" customWidth="1"/>
    <col min="11504" max="11505" width="10.7109375" style="26" customWidth="1"/>
    <col min="11506" max="11506" width="9.140625" style="26" customWidth="1"/>
    <col min="11507" max="11507" width="11.5703125" style="26" customWidth="1"/>
    <col min="11508" max="11508" width="13.7109375" style="26" customWidth="1"/>
    <col min="11509" max="11512" width="9.28515625" style="26" customWidth="1"/>
    <col min="11513" max="11513" width="30.7109375" style="26" customWidth="1"/>
    <col min="11514" max="11514" width="35.140625" style="26"/>
    <col min="11515" max="11515" width="30.7109375" style="26" customWidth="1"/>
    <col min="11516" max="11516" width="35.140625" style="26" customWidth="1"/>
    <col min="11517" max="11517" width="30.28515625" style="26" customWidth="1"/>
    <col min="11518" max="11518" width="18.5703125" style="26" customWidth="1"/>
    <col min="11519" max="11519" width="19.42578125" style="26" customWidth="1"/>
    <col min="11520" max="11520" width="10.5703125" style="26" customWidth="1"/>
    <col min="11521" max="11521" width="12.28515625" style="26" customWidth="1"/>
    <col min="11522" max="11522" width="15.28515625" style="26" customWidth="1"/>
    <col min="11523" max="11523" width="18" style="26" customWidth="1"/>
    <col min="11524" max="11524" width="9.140625" style="26" customWidth="1"/>
    <col min="11525" max="11530" width="0" style="26" hidden="1" customWidth="1"/>
    <col min="11531" max="11749" width="9.140625" style="26" customWidth="1"/>
    <col min="11750" max="11750" width="34" style="26" customWidth="1"/>
    <col min="11751" max="11751" width="11.28515625" style="26" customWidth="1"/>
    <col min="11752" max="11752" width="11" style="26" customWidth="1"/>
    <col min="11753" max="11759" width="9.140625" style="26" customWidth="1"/>
    <col min="11760" max="11761" width="10.7109375" style="26" customWidth="1"/>
    <col min="11762" max="11762" width="9.140625" style="26" customWidth="1"/>
    <col min="11763" max="11763" width="11.5703125" style="26" customWidth="1"/>
    <col min="11764" max="11764" width="13.7109375" style="26" customWidth="1"/>
    <col min="11765" max="11768" width="9.28515625" style="26" customWidth="1"/>
    <col min="11769" max="11769" width="30.7109375" style="26" customWidth="1"/>
    <col min="11770" max="11770" width="35.140625" style="26"/>
    <col min="11771" max="11771" width="30.7109375" style="26" customWidth="1"/>
    <col min="11772" max="11772" width="35.140625" style="26" customWidth="1"/>
    <col min="11773" max="11773" width="30.28515625" style="26" customWidth="1"/>
    <col min="11774" max="11774" width="18.5703125" style="26" customWidth="1"/>
    <col min="11775" max="11775" width="19.42578125" style="26" customWidth="1"/>
    <col min="11776" max="11776" width="10.5703125" style="26" customWidth="1"/>
    <col min="11777" max="11777" width="12.28515625" style="26" customWidth="1"/>
    <col min="11778" max="11778" width="15.28515625" style="26" customWidth="1"/>
    <col min="11779" max="11779" width="18" style="26" customWidth="1"/>
    <col min="11780" max="11780" width="9.140625" style="26" customWidth="1"/>
    <col min="11781" max="11786" width="0" style="26" hidden="1" customWidth="1"/>
    <col min="11787" max="12005" width="9.140625" style="26" customWidth="1"/>
    <col min="12006" max="12006" width="34" style="26" customWidth="1"/>
    <col min="12007" max="12007" width="11.28515625" style="26" customWidth="1"/>
    <col min="12008" max="12008" width="11" style="26" customWidth="1"/>
    <col min="12009" max="12015" width="9.140625" style="26" customWidth="1"/>
    <col min="12016" max="12017" width="10.7109375" style="26" customWidth="1"/>
    <col min="12018" max="12018" width="9.140625" style="26" customWidth="1"/>
    <col min="12019" max="12019" width="11.5703125" style="26" customWidth="1"/>
    <col min="12020" max="12020" width="13.7109375" style="26" customWidth="1"/>
    <col min="12021" max="12024" width="9.28515625" style="26" customWidth="1"/>
    <col min="12025" max="12025" width="30.7109375" style="26" customWidth="1"/>
    <col min="12026" max="12026" width="35.140625" style="26"/>
    <col min="12027" max="12027" width="30.7109375" style="26" customWidth="1"/>
    <col min="12028" max="12028" width="35.140625" style="26" customWidth="1"/>
    <col min="12029" max="12029" width="30.28515625" style="26" customWidth="1"/>
    <col min="12030" max="12030" width="18.5703125" style="26" customWidth="1"/>
    <col min="12031" max="12031" width="19.42578125" style="26" customWidth="1"/>
    <col min="12032" max="12032" width="10.5703125" style="26" customWidth="1"/>
    <col min="12033" max="12033" width="12.28515625" style="26" customWidth="1"/>
    <col min="12034" max="12034" width="15.28515625" style="26" customWidth="1"/>
    <col min="12035" max="12035" width="18" style="26" customWidth="1"/>
    <col min="12036" max="12036" width="9.140625" style="26" customWidth="1"/>
    <col min="12037" max="12042" width="0" style="26" hidden="1" customWidth="1"/>
    <col min="12043" max="12261" width="9.140625" style="26" customWidth="1"/>
    <col min="12262" max="12262" width="34" style="26" customWidth="1"/>
    <col min="12263" max="12263" width="11.28515625" style="26" customWidth="1"/>
    <col min="12264" max="12264" width="11" style="26" customWidth="1"/>
    <col min="12265" max="12271" width="9.140625" style="26" customWidth="1"/>
    <col min="12272" max="12273" width="10.7109375" style="26" customWidth="1"/>
    <col min="12274" max="12274" width="9.140625" style="26" customWidth="1"/>
    <col min="12275" max="12275" width="11.5703125" style="26" customWidth="1"/>
    <col min="12276" max="12276" width="13.7109375" style="26" customWidth="1"/>
    <col min="12277" max="12280" width="9.28515625" style="26" customWidth="1"/>
    <col min="12281" max="12281" width="30.7109375" style="26" customWidth="1"/>
    <col min="12282" max="12282" width="35.140625" style="26"/>
    <col min="12283" max="12283" width="30.7109375" style="26" customWidth="1"/>
    <col min="12284" max="12284" width="35.140625" style="26" customWidth="1"/>
    <col min="12285" max="12285" width="30.28515625" style="26" customWidth="1"/>
    <col min="12286" max="12286" width="18.5703125" style="26" customWidth="1"/>
    <col min="12287" max="12287" width="19.42578125" style="26" customWidth="1"/>
    <col min="12288" max="12288" width="10.5703125" style="26" customWidth="1"/>
    <col min="12289" max="12289" width="12.28515625" style="26" customWidth="1"/>
    <col min="12290" max="12290" width="15.28515625" style="26" customWidth="1"/>
    <col min="12291" max="12291" width="18" style="26" customWidth="1"/>
    <col min="12292" max="12292" width="9.140625" style="26" customWidth="1"/>
    <col min="12293" max="12298" width="0" style="26" hidden="1" customWidth="1"/>
    <col min="12299" max="12517" width="9.140625" style="26" customWidth="1"/>
    <col min="12518" max="12518" width="34" style="26" customWidth="1"/>
    <col min="12519" max="12519" width="11.28515625" style="26" customWidth="1"/>
    <col min="12520" max="12520" width="11" style="26" customWidth="1"/>
    <col min="12521" max="12527" width="9.140625" style="26" customWidth="1"/>
    <col min="12528" max="12529" width="10.7109375" style="26" customWidth="1"/>
    <col min="12530" max="12530" width="9.140625" style="26" customWidth="1"/>
    <col min="12531" max="12531" width="11.5703125" style="26" customWidth="1"/>
    <col min="12532" max="12532" width="13.7109375" style="26" customWidth="1"/>
    <col min="12533" max="12536" width="9.28515625" style="26" customWidth="1"/>
    <col min="12537" max="12537" width="30.7109375" style="26" customWidth="1"/>
    <col min="12538" max="12538" width="35.140625" style="26"/>
    <col min="12539" max="12539" width="30.7109375" style="26" customWidth="1"/>
    <col min="12540" max="12540" width="35.140625" style="26" customWidth="1"/>
    <col min="12541" max="12541" width="30.28515625" style="26" customWidth="1"/>
    <col min="12542" max="12542" width="18.5703125" style="26" customWidth="1"/>
    <col min="12543" max="12543" width="19.42578125" style="26" customWidth="1"/>
    <col min="12544" max="12544" width="10.5703125" style="26" customWidth="1"/>
    <col min="12545" max="12545" width="12.28515625" style="26" customWidth="1"/>
    <col min="12546" max="12546" width="15.28515625" style="26" customWidth="1"/>
    <col min="12547" max="12547" width="18" style="26" customWidth="1"/>
    <col min="12548" max="12548" width="9.140625" style="26" customWidth="1"/>
    <col min="12549" max="12554" width="0" style="26" hidden="1" customWidth="1"/>
    <col min="12555" max="12773" width="9.140625" style="26" customWidth="1"/>
    <col min="12774" max="12774" width="34" style="26" customWidth="1"/>
    <col min="12775" max="12775" width="11.28515625" style="26" customWidth="1"/>
    <col min="12776" max="12776" width="11" style="26" customWidth="1"/>
    <col min="12777" max="12783" width="9.140625" style="26" customWidth="1"/>
    <col min="12784" max="12785" width="10.7109375" style="26" customWidth="1"/>
    <col min="12786" max="12786" width="9.140625" style="26" customWidth="1"/>
    <col min="12787" max="12787" width="11.5703125" style="26" customWidth="1"/>
    <col min="12788" max="12788" width="13.7109375" style="26" customWidth="1"/>
    <col min="12789" max="12792" width="9.28515625" style="26" customWidth="1"/>
    <col min="12793" max="12793" width="30.7109375" style="26" customWidth="1"/>
    <col min="12794" max="12794" width="35.140625" style="26"/>
    <col min="12795" max="12795" width="30.7109375" style="26" customWidth="1"/>
    <col min="12796" max="12796" width="35.140625" style="26" customWidth="1"/>
    <col min="12797" max="12797" width="30.28515625" style="26" customWidth="1"/>
    <col min="12798" max="12798" width="18.5703125" style="26" customWidth="1"/>
    <col min="12799" max="12799" width="19.42578125" style="26" customWidth="1"/>
    <col min="12800" max="12800" width="10.5703125" style="26" customWidth="1"/>
    <col min="12801" max="12801" width="12.28515625" style="26" customWidth="1"/>
    <col min="12802" max="12802" width="15.28515625" style="26" customWidth="1"/>
    <col min="12803" max="12803" width="18" style="26" customWidth="1"/>
    <col min="12804" max="12804" width="9.140625" style="26" customWidth="1"/>
    <col min="12805" max="12810" width="0" style="26" hidden="1" customWidth="1"/>
    <col min="12811" max="13029" width="9.140625" style="26" customWidth="1"/>
    <col min="13030" max="13030" width="34" style="26" customWidth="1"/>
    <col min="13031" max="13031" width="11.28515625" style="26" customWidth="1"/>
    <col min="13032" max="13032" width="11" style="26" customWidth="1"/>
    <col min="13033" max="13039" width="9.140625" style="26" customWidth="1"/>
    <col min="13040" max="13041" width="10.7109375" style="26" customWidth="1"/>
    <col min="13042" max="13042" width="9.140625" style="26" customWidth="1"/>
    <col min="13043" max="13043" width="11.5703125" style="26" customWidth="1"/>
    <col min="13044" max="13044" width="13.7109375" style="26" customWidth="1"/>
    <col min="13045" max="13048" width="9.28515625" style="26" customWidth="1"/>
    <col min="13049" max="13049" width="30.7109375" style="26" customWidth="1"/>
    <col min="13050" max="13050" width="35.140625" style="26"/>
    <col min="13051" max="13051" width="30.7109375" style="26" customWidth="1"/>
    <col min="13052" max="13052" width="35.140625" style="26" customWidth="1"/>
    <col min="13053" max="13053" width="30.28515625" style="26" customWidth="1"/>
    <col min="13054" max="13054" width="18.5703125" style="26" customWidth="1"/>
    <col min="13055" max="13055" width="19.42578125" style="26" customWidth="1"/>
    <col min="13056" max="13056" width="10.5703125" style="26" customWidth="1"/>
    <col min="13057" max="13057" width="12.28515625" style="26" customWidth="1"/>
    <col min="13058" max="13058" width="15.28515625" style="26" customWidth="1"/>
    <col min="13059" max="13059" width="18" style="26" customWidth="1"/>
    <col min="13060" max="13060" width="9.140625" style="26" customWidth="1"/>
    <col min="13061" max="13066" width="0" style="26" hidden="1" customWidth="1"/>
    <col min="13067" max="13285" width="9.140625" style="26" customWidth="1"/>
    <col min="13286" max="13286" width="34" style="26" customWidth="1"/>
    <col min="13287" max="13287" width="11.28515625" style="26" customWidth="1"/>
    <col min="13288" max="13288" width="11" style="26" customWidth="1"/>
    <col min="13289" max="13295" width="9.140625" style="26" customWidth="1"/>
    <col min="13296" max="13297" width="10.7109375" style="26" customWidth="1"/>
    <col min="13298" max="13298" width="9.140625" style="26" customWidth="1"/>
    <col min="13299" max="13299" width="11.5703125" style="26" customWidth="1"/>
    <col min="13300" max="13300" width="13.7109375" style="26" customWidth="1"/>
    <col min="13301" max="13304" width="9.28515625" style="26" customWidth="1"/>
    <col min="13305" max="13305" width="30.7109375" style="26" customWidth="1"/>
    <col min="13306" max="13306" width="35.140625" style="26"/>
    <col min="13307" max="13307" width="30.7109375" style="26" customWidth="1"/>
    <col min="13308" max="13308" width="35.140625" style="26" customWidth="1"/>
    <col min="13309" max="13309" width="30.28515625" style="26" customWidth="1"/>
    <col min="13310" max="13310" width="18.5703125" style="26" customWidth="1"/>
    <col min="13311" max="13311" width="19.42578125" style="26" customWidth="1"/>
    <col min="13312" max="13312" width="10.5703125" style="26" customWidth="1"/>
    <col min="13313" max="13313" width="12.28515625" style="26" customWidth="1"/>
    <col min="13314" max="13314" width="15.28515625" style="26" customWidth="1"/>
    <col min="13315" max="13315" width="18" style="26" customWidth="1"/>
    <col min="13316" max="13316" width="9.140625" style="26" customWidth="1"/>
    <col min="13317" max="13322" width="0" style="26" hidden="1" customWidth="1"/>
    <col min="13323" max="13541" width="9.140625" style="26" customWidth="1"/>
    <col min="13542" max="13542" width="34" style="26" customWidth="1"/>
    <col min="13543" max="13543" width="11.28515625" style="26" customWidth="1"/>
    <col min="13544" max="13544" width="11" style="26" customWidth="1"/>
    <col min="13545" max="13551" width="9.140625" style="26" customWidth="1"/>
    <col min="13552" max="13553" width="10.7109375" style="26" customWidth="1"/>
    <col min="13554" max="13554" width="9.140625" style="26" customWidth="1"/>
    <col min="13555" max="13555" width="11.5703125" style="26" customWidth="1"/>
    <col min="13556" max="13556" width="13.7109375" style="26" customWidth="1"/>
    <col min="13557" max="13560" width="9.28515625" style="26" customWidth="1"/>
    <col min="13561" max="13561" width="30.7109375" style="26" customWidth="1"/>
    <col min="13562" max="13562" width="35.140625" style="26"/>
    <col min="13563" max="13563" width="30.7109375" style="26" customWidth="1"/>
    <col min="13564" max="13564" width="35.140625" style="26" customWidth="1"/>
    <col min="13565" max="13565" width="30.28515625" style="26" customWidth="1"/>
    <col min="13566" max="13566" width="18.5703125" style="26" customWidth="1"/>
    <col min="13567" max="13567" width="19.42578125" style="26" customWidth="1"/>
    <col min="13568" max="13568" width="10.5703125" style="26" customWidth="1"/>
    <col min="13569" max="13569" width="12.28515625" style="26" customWidth="1"/>
    <col min="13570" max="13570" width="15.28515625" style="26" customWidth="1"/>
    <col min="13571" max="13571" width="18" style="26" customWidth="1"/>
    <col min="13572" max="13572" width="9.140625" style="26" customWidth="1"/>
    <col min="13573" max="13578" width="0" style="26" hidden="1" customWidth="1"/>
    <col min="13579" max="13797" width="9.140625" style="26" customWidth="1"/>
    <col min="13798" max="13798" width="34" style="26" customWidth="1"/>
    <col min="13799" max="13799" width="11.28515625" style="26" customWidth="1"/>
    <col min="13800" max="13800" width="11" style="26" customWidth="1"/>
    <col min="13801" max="13807" width="9.140625" style="26" customWidth="1"/>
    <col min="13808" max="13809" width="10.7109375" style="26" customWidth="1"/>
    <col min="13810" max="13810" width="9.140625" style="26" customWidth="1"/>
    <col min="13811" max="13811" width="11.5703125" style="26" customWidth="1"/>
    <col min="13812" max="13812" width="13.7109375" style="26" customWidth="1"/>
    <col min="13813" max="13816" width="9.28515625" style="26" customWidth="1"/>
    <col min="13817" max="13817" width="30.7109375" style="26" customWidth="1"/>
    <col min="13818" max="13818" width="35.140625" style="26"/>
    <col min="13819" max="13819" width="30.7109375" style="26" customWidth="1"/>
    <col min="13820" max="13820" width="35.140625" style="26" customWidth="1"/>
    <col min="13821" max="13821" width="30.28515625" style="26" customWidth="1"/>
    <col min="13822" max="13822" width="18.5703125" style="26" customWidth="1"/>
    <col min="13823" max="13823" width="19.42578125" style="26" customWidth="1"/>
    <col min="13824" max="13824" width="10.5703125" style="26" customWidth="1"/>
    <col min="13825" max="13825" width="12.28515625" style="26" customWidth="1"/>
    <col min="13826" max="13826" width="15.28515625" style="26" customWidth="1"/>
    <col min="13827" max="13827" width="18" style="26" customWidth="1"/>
    <col min="13828" max="13828" width="9.140625" style="26" customWidth="1"/>
    <col min="13829" max="13834" width="0" style="26" hidden="1" customWidth="1"/>
    <col min="13835" max="14053" width="9.140625" style="26" customWidth="1"/>
    <col min="14054" max="14054" width="34" style="26" customWidth="1"/>
    <col min="14055" max="14055" width="11.28515625" style="26" customWidth="1"/>
    <col min="14056" max="14056" width="11" style="26" customWidth="1"/>
    <col min="14057" max="14063" width="9.140625" style="26" customWidth="1"/>
    <col min="14064" max="14065" width="10.7109375" style="26" customWidth="1"/>
    <col min="14066" max="14066" width="9.140625" style="26" customWidth="1"/>
    <col min="14067" max="14067" width="11.5703125" style="26" customWidth="1"/>
    <col min="14068" max="14068" width="13.7109375" style="26" customWidth="1"/>
    <col min="14069" max="14072" width="9.28515625" style="26" customWidth="1"/>
    <col min="14073" max="14073" width="30.7109375" style="26" customWidth="1"/>
    <col min="14074" max="14074" width="35.140625" style="26"/>
    <col min="14075" max="14075" width="30.7109375" style="26" customWidth="1"/>
    <col min="14076" max="14076" width="35.140625" style="26" customWidth="1"/>
    <col min="14077" max="14077" width="30.28515625" style="26" customWidth="1"/>
    <col min="14078" max="14078" width="18.5703125" style="26" customWidth="1"/>
    <col min="14079" max="14079" width="19.42578125" style="26" customWidth="1"/>
    <col min="14080" max="14080" width="10.5703125" style="26" customWidth="1"/>
    <col min="14081" max="14081" width="12.28515625" style="26" customWidth="1"/>
    <col min="14082" max="14082" width="15.28515625" style="26" customWidth="1"/>
    <col min="14083" max="14083" width="18" style="26" customWidth="1"/>
    <col min="14084" max="14084" width="9.140625" style="26" customWidth="1"/>
    <col min="14085" max="14090" width="0" style="26" hidden="1" customWidth="1"/>
    <col min="14091" max="14309" width="9.140625" style="26" customWidth="1"/>
    <col min="14310" max="14310" width="34" style="26" customWidth="1"/>
    <col min="14311" max="14311" width="11.28515625" style="26" customWidth="1"/>
    <col min="14312" max="14312" width="11" style="26" customWidth="1"/>
    <col min="14313" max="14319" width="9.140625" style="26" customWidth="1"/>
    <col min="14320" max="14321" width="10.7109375" style="26" customWidth="1"/>
    <col min="14322" max="14322" width="9.140625" style="26" customWidth="1"/>
    <col min="14323" max="14323" width="11.5703125" style="26" customWidth="1"/>
    <col min="14324" max="14324" width="13.7109375" style="26" customWidth="1"/>
    <col min="14325" max="14328" width="9.28515625" style="26" customWidth="1"/>
    <col min="14329" max="14329" width="30.7109375" style="26" customWidth="1"/>
    <col min="14330" max="14330" width="35.140625" style="26"/>
    <col min="14331" max="14331" width="30.7109375" style="26" customWidth="1"/>
    <col min="14332" max="14332" width="35.140625" style="26" customWidth="1"/>
    <col min="14333" max="14333" width="30.28515625" style="26" customWidth="1"/>
    <col min="14334" max="14334" width="18.5703125" style="26" customWidth="1"/>
    <col min="14335" max="14335" width="19.42578125" style="26" customWidth="1"/>
    <col min="14336" max="14336" width="10.5703125" style="26" customWidth="1"/>
    <col min="14337" max="14337" width="12.28515625" style="26" customWidth="1"/>
    <col min="14338" max="14338" width="15.28515625" style="26" customWidth="1"/>
    <col min="14339" max="14339" width="18" style="26" customWidth="1"/>
    <col min="14340" max="14340" width="9.140625" style="26" customWidth="1"/>
    <col min="14341" max="14346" width="0" style="26" hidden="1" customWidth="1"/>
    <col min="14347" max="14565" width="9.140625" style="26" customWidth="1"/>
    <col min="14566" max="14566" width="34" style="26" customWidth="1"/>
    <col min="14567" max="14567" width="11.28515625" style="26" customWidth="1"/>
    <col min="14568" max="14568" width="11" style="26" customWidth="1"/>
    <col min="14569" max="14575" width="9.140625" style="26" customWidth="1"/>
    <col min="14576" max="14577" width="10.7109375" style="26" customWidth="1"/>
    <col min="14578" max="14578" width="9.140625" style="26" customWidth="1"/>
    <col min="14579" max="14579" width="11.5703125" style="26" customWidth="1"/>
    <col min="14580" max="14580" width="13.7109375" style="26" customWidth="1"/>
    <col min="14581" max="14584" width="9.28515625" style="26" customWidth="1"/>
    <col min="14585" max="14585" width="30.7109375" style="26" customWidth="1"/>
    <col min="14586" max="14586" width="35.140625" style="26"/>
    <col min="14587" max="14587" width="30.7109375" style="26" customWidth="1"/>
    <col min="14588" max="14588" width="35.140625" style="26" customWidth="1"/>
    <col min="14589" max="14589" width="30.28515625" style="26" customWidth="1"/>
    <col min="14590" max="14590" width="18.5703125" style="26" customWidth="1"/>
    <col min="14591" max="14591" width="19.42578125" style="26" customWidth="1"/>
    <col min="14592" max="14592" width="10.5703125" style="26" customWidth="1"/>
    <col min="14593" max="14593" width="12.28515625" style="26" customWidth="1"/>
    <col min="14594" max="14594" width="15.28515625" style="26" customWidth="1"/>
    <col min="14595" max="14595" width="18" style="26" customWidth="1"/>
    <col min="14596" max="14596" width="9.140625" style="26" customWidth="1"/>
    <col min="14597" max="14602" width="0" style="26" hidden="1" customWidth="1"/>
    <col min="14603" max="14821" width="9.140625" style="26" customWidth="1"/>
    <col min="14822" max="14822" width="34" style="26" customWidth="1"/>
    <col min="14823" max="14823" width="11.28515625" style="26" customWidth="1"/>
    <col min="14824" max="14824" width="11" style="26" customWidth="1"/>
    <col min="14825" max="14831" width="9.140625" style="26" customWidth="1"/>
    <col min="14832" max="14833" width="10.7109375" style="26" customWidth="1"/>
    <col min="14834" max="14834" width="9.140625" style="26" customWidth="1"/>
    <col min="14835" max="14835" width="11.5703125" style="26" customWidth="1"/>
    <col min="14836" max="14836" width="13.7109375" style="26" customWidth="1"/>
    <col min="14837" max="14840" width="9.28515625" style="26" customWidth="1"/>
    <col min="14841" max="14841" width="30.7109375" style="26" customWidth="1"/>
    <col min="14842" max="14842" width="35.140625" style="26"/>
    <col min="14843" max="14843" width="30.7109375" style="26" customWidth="1"/>
    <col min="14844" max="14844" width="35.140625" style="26" customWidth="1"/>
    <col min="14845" max="14845" width="30.28515625" style="26" customWidth="1"/>
    <col min="14846" max="14846" width="18.5703125" style="26" customWidth="1"/>
    <col min="14847" max="14847" width="19.42578125" style="26" customWidth="1"/>
    <col min="14848" max="14848" width="10.5703125" style="26" customWidth="1"/>
    <col min="14849" max="14849" width="12.28515625" style="26" customWidth="1"/>
    <col min="14850" max="14850" width="15.28515625" style="26" customWidth="1"/>
    <col min="14851" max="14851" width="18" style="26" customWidth="1"/>
    <col min="14852" max="14852" width="9.140625" style="26" customWidth="1"/>
    <col min="14853" max="14858" width="0" style="26" hidden="1" customWidth="1"/>
    <col min="14859" max="15077" width="9.140625" style="26" customWidth="1"/>
    <col min="15078" max="15078" width="34" style="26" customWidth="1"/>
    <col min="15079" max="15079" width="11.28515625" style="26" customWidth="1"/>
    <col min="15080" max="15080" width="11" style="26" customWidth="1"/>
    <col min="15081" max="15087" width="9.140625" style="26" customWidth="1"/>
    <col min="15088" max="15089" width="10.7109375" style="26" customWidth="1"/>
    <col min="15090" max="15090" width="9.140625" style="26" customWidth="1"/>
    <col min="15091" max="15091" width="11.5703125" style="26" customWidth="1"/>
    <col min="15092" max="15092" width="13.7109375" style="26" customWidth="1"/>
    <col min="15093" max="15096" width="9.28515625" style="26" customWidth="1"/>
    <col min="15097" max="15097" width="30.7109375" style="26" customWidth="1"/>
    <col min="15098" max="15098" width="35.140625" style="26"/>
    <col min="15099" max="15099" width="30.7109375" style="26" customWidth="1"/>
    <col min="15100" max="15100" width="35.140625" style="26" customWidth="1"/>
    <col min="15101" max="15101" width="30.28515625" style="26" customWidth="1"/>
    <col min="15102" max="15102" width="18.5703125" style="26" customWidth="1"/>
    <col min="15103" max="15103" width="19.42578125" style="26" customWidth="1"/>
    <col min="15104" max="15104" width="10.5703125" style="26" customWidth="1"/>
    <col min="15105" max="15105" width="12.28515625" style="26" customWidth="1"/>
    <col min="15106" max="15106" width="15.28515625" style="26" customWidth="1"/>
    <col min="15107" max="15107" width="18" style="26" customWidth="1"/>
    <col min="15108" max="15108" width="9.140625" style="26" customWidth="1"/>
    <col min="15109" max="15114" width="0" style="26" hidden="1" customWidth="1"/>
    <col min="15115" max="15333" width="9.140625" style="26" customWidth="1"/>
    <col min="15334" max="15334" width="34" style="26" customWidth="1"/>
    <col min="15335" max="15335" width="11.28515625" style="26" customWidth="1"/>
    <col min="15336" max="15336" width="11" style="26" customWidth="1"/>
    <col min="15337" max="15343" width="9.140625" style="26" customWidth="1"/>
    <col min="15344" max="15345" width="10.7109375" style="26" customWidth="1"/>
    <col min="15346" max="15346" width="9.140625" style="26" customWidth="1"/>
    <col min="15347" max="15347" width="11.5703125" style="26" customWidth="1"/>
    <col min="15348" max="15348" width="13.7109375" style="26" customWidth="1"/>
    <col min="15349" max="15352" width="9.28515625" style="26" customWidth="1"/>
    <col min="15353" max="15353" width="30.7109375" style="26" customWidth="1"/>
    <col min="15354" max="15354" width="35.140625" style="26"/>
    <col min="15355" max="15355" width="30.7109375" style="26" customWidth="1"/>
    <col min="15356" max="15356" width="35.140625" style="26" customWidth="1"/>
    <col min="15357" max="15357" width="30.28515625" style="26" customWidth="1"/>
    <col min="15358" max="15358" width="18.5703125" style="26" customWidth="1"/>
    <col min="15359" max="15359" width="19.42578125" style="26" customWidth="1"/>
    <col min="15360" max="15360" width="10.5703125" style="26" customWidth="1"/>
    <col min="15361" max="15361" width="12.28515625" style="26" customWidth="1"/>
    <col min="15362" max="15362" width="15.28515625" style="26" customWidth="1"/>
    <col min="15363" max="15363" width="18" style="26" customWidth="1"/>
    <col min="15364" max="15364" width="9.140625" style="26" customWidth="1"/>
    <col min="15365" max="15370" width="0" style="26" hidden="1" customWidth="1"/>
    <col min="15371" max="15589" width="9.140625" style="26" customWidth="1"/>
    <col min="15590" max="15590" width="34" style="26" customWidth="1"/>
    <col min="15591" max="15591" width="11.28515625" style="26" customWidth="1"/>
    <col min="15592" max="15592" width="11" style="26" customWidth="1"/>
    <col min="15593" max="15599" width="9.140625" style="26" customWidth="1"/>
    <col min="15600" max="15601" width="10.7109375" style="26" customWidth="1"/>
    <col min="15602" max="15602" width="9.140625" style="26" customWidth="1"/>
    <col min="15603" max="15603" width="11.5703125" style="26" customWidth="1"/>
    <col min="15604" max="15604" width="13.7109375" style="26" customWidth="1"/>
    <col min="15605" max="15608" width="9.28515625" style="26" customWidth="1"/>
    <col min="15609" max="15609" width="30.7109375" style="26" customWidth="1"/>
    <col min="15610" max="15610" width="35.140625" style="26"/>
    <col min="15611" max="15611" width="30.7109375" style="26" customWidth="1"/>
    <col min="15612" max="15612" width="35.140625" style="26" customWidth="1"/>
    <col min="15613" max="15613" width="30.28515625" style="26" customWidth="1"/>
    <col min="15614" max="15614" width="18.5703125" style="26" customWidth="1"/>
    <col min="15615" max="15615" width="19.42578125" style="26" customWidth="1"/>
    <col min="15616" max="15616" width="10.5703125" style="26" customWidth="1"/>
    <col min="15617" max="15617" width="12.28515625" style="26" customWidth="1"/>
    <col min="15618" max="15618" width="15.28515625" style="26" customWidth="1"/>
    <col min="15619" max="15619" width="18" style="26" customWidth="1"/>
    <col min="15620" max="15620" width="9.140625" style="26" customWidth="1"/>
    <col min="15621" max="15626" width="0" style="26" hidden="1" customWidth="1"/>
    <col min="15627" max="15845" width="9.140625" style="26" customWidth="1"/>
    <col min="15846" max="15846" width="34" style="26" customWidth="1"/>
    <col min="15847" max="15847" width="11.28515625" style="26" customWidth="1"/>
    <col min="15848" max="15848" width="11" style="26" customWidth="1"/>
    <col min="15849" max="15855" width="9.140625" style="26" customWidth="1"/>
    <col min="15856" max="15857" width="10.7109375" style="26" customWidth="1"/>
    <col min="15858" max="15858" width="9.140625" style="26" customWidth="1"/>
    <col min="15859" max="15859" width="11.5703125" style="26" customWidth="1"/>
    <col min="15860" max="15860" width="13.7109375" style="26" customWidth="1"/>
    <col min="15861" max="15864" width="9.28515625" style="26" customWidth="1"/>
    <col min="15865" max="15865" width="30.7109375" style="26" customWidth="1"/>
    <col min="15866" max="15866" width="35.140625" style="26"/>
    <col min="15867" max="15867" width="30.7109375" style="26" customWidth="1"/>
    <col min="15868" max="15868" width="35.140625" style="26" customWidth="1"/>
    <col min="15869" max="15869" width="30.28515625" style="26" customWidth="1"/>
    <col min="15870" max="15870" width="18.5703125" style="26" customWidth="1"/>
    <col min="15871" max="15871" width="19.42578125" style="26" customWidth="1"/>
    <col min="15872" max="15872" width="10.5703125" style="26" customWidth="1"/>
    <col min="15873" max="15873" width="12.28515625" style="26" customWidth="1"/>
    <col min="15874" max="15874" width="15.28515625" style="26" customWidth="1"/>
    <col min="15875" max="15875" width="18" style="26" customWidth="1"/>
    <col min="15876" max="15876" width="9.140625" style="26" customWidth="1"/>
    <col min="15877" max="15882" width="0" style="26" hidden="1" customWidth="1"/>
    <col min="15883" max="16101" width="9.140625" style="26" customWidth="1"/>
    <col min="16102" max="16102" width="34" style="26" customWidth="1"/>
    <col min="16103" max="16103" width="11.28515625" style="26" customWidth="1"/>
    <col min="16104" max="16104" width="11" style="26" customWidth="1"/>
    <col min="16105" max="16111" width="9.140625" style="26" customWidth="1"/>
    <col min="16112" max="16113" width="10.7109375" style="26" customWidth="1"/>
    <col min="16114" max="16114" width="9.140625" style="26" customWidth="1"/>
    <col min="16115" max="16115" width="11.5703125" style="26" customWidth="1"/>
    <col min="16116" max="16116" width="13.7109375" style="26" customWidth="1"/>
    <col min="16117" max="16120" width="9.28515625" style="26" customWidth="1"/>
    <col min="16121" max="16121" width="30.7109375" style="26" customWidth="1"/>
    <col min="16122" max="16122" width="35.140625" style="26"/>
    <col min="16123" max="16123" width="30.7109375" style="26" customWidth="1"/>
    <col min="16124" max="16124" width="35.140625" style="26" customWidth="1"/>
    <col min="16125" max="16125" width="30.28515625" style="26" customWidth="1"/>
    <col min="16126" max="16126" width="18.5703125" style="26" customWidth="1"/>
    <col min="16127" max="16127" width="19.42578125" style="26" customWidth="1"/>
    <col min="16128" max="16128" width="10.5703125" style="26" customWidth="1"/>
    <col min="16129" max="16129" width="12.28515625" style="26" customWidth="1"/>
    <col min="16130" max="16130" width="15.28515625" style="26" customWidth="1"/>
    <col min="16131" max="16131" width="18" style="26" customWidth="1"/>
    <col min="16132" max="16132" width="9.140625" style="26" customWidth="1"/>
    <col min="16133" max="16138" width="0" style="26" hidden="1" customWidth="1"/>
    <col min="16139" max="16357" width="9.140625" style="26" customWidth="1"/>
    <col min="16358" max="16358" width="34" style="26" customWidth="1"/>
    <col min="16359" max="16359" width="11.28515625" style="26" customWidth="1"/>
    <col min="16360" max="16360" width="11" style="26" customWidth="1"/>
    <col min="16361" max="16367" width="9.140625" style="26" customWidth="1"/>
    <col min="16368" max="16369" width="10.7109375" style="26" customWidth="1"/>
    <col min="16370" max="16370" width="9.140625" style="26" customWidth="1"/>
    <col min="16371" max="16371" width="11.5703125" style="26" customWidth="1"/>
    <col min="16372" max="16372" width="13.7109375" style="26" customWidth="1"/>
    <col min="16373" max="16376" width="9.28515625" style="26" customWidth="1"/>
    <col min="16377" max="16377" width="30.7109375" style="26" customWidth="1"/>
    <col min="16378" max="16384" width="35.140625" style="26"/>
  </cols>
  <sheetData>
    <row r="1" spans="1:9" ht="44.45" customHeight="1" x14ac:dyDescent="0.3">
      <c r="B1" s="703" t="s">
        <v>97</v>
      </c>
      <c r="C1" s="703"/>
      <c r="D1" s="703"/>
      <c r="E1" s="703"/>
      <c r="F1" s="703"/>
      <c r="G1" s="703"/>
      <c r="H1" s="703"/>
      <c r="I1" s="703"/>
    </row>
    <row r="2" spans="1:9" ht="22.5" customHeight="1" thickBot="1" x14ac:dyDescent="0.3">
      <c r="A2" s="188" t="s">
        <v>202</v>
      </c>
      <c r="B2" s="187" t="s">
        <v>203</v>
      </c>
    </row>
    <row r="3" spans="1:9" ht="15.6" customHeight="1" x14ac:dyDescent="0.25">
      <c r="A3" s="704" t="s">
        <v>98</v>
      </c>
      <c r="B3" s="707" t="s">
        <v>99</v>
      </c>
      <c r="C3" s="581" t="s">
        <v>100</v>
      </c>
      <c r="D3" s="584" t="s">
        <v>101</v>
      </c>
      <c r="E3" s="710" t="s">
        <v>102</v>
      </c>
      <c r="F3" s="710"/>
      <c r="G3" s="710"/>
      <c r="H3" s="710"/>
      <c r="I3" s="711"/>
    </row>
    <row r="4" spans="1:9" ht="52.9" customHeight="1" x14ac:dyDescent="0.25">
      <c r="A4" s="705"/>
      <c r="B4" s="708"/>
      <c r="C4" s="582"/>
      <c r="D4" s="585"/>
      <c r="E4" s="585" t="s">
        <v>103</v>
      </c>
      <c r="F4" s="585" t="s">
        <v>104</v>
      </c>
      <c r="G4" s="585"/>
      <c r="H4" s="585"/>
      <c r="I4" s="589" t="s">
        <v>105</v>
      </c>
    </row>
    <row r="5" spans="1:9" ht="55.9" customHeight="1" thickBot="1" x14ac:dyDescent="0.3">
      <c r="A5" s="706"/>
      <c r="B5" s="709"/>
      <c r="C5" s="583"/>
      <c r="D5" s="586"/>
      <c r="E5" s="586"/>
      <c r="F5" s="141" t="s">
        <v>108</v>
      </c>
      <c r="G5" s="141" t="s">
        <v>109</v>
      </c>
      <c r="H5" s="141" t="s">
        <v>110</v>
      </c>
      <c r="I5" s="590"/>
    </row>
    <row r="6" spans="1:9" ht="31.15" customHeight="1" x14ac:dyDescent="0.25">
      <c r="A6" s="701" t="s">
        <v>112</v>
      </c>
      <c r="B6" s="189" t="s">
        <v>113</v>
      </c>
      <c r="C6" s="144" t="s">
        <v>114</v>
      </c>
      <c r="D6" s="190">
        <v>375</v>
      </c>
      <c r="E6" s="190"/>
      <c r="F6" s="190">
        <f>G6+H6</f>
        <v>0</v>
      </c>
      <c r="G6" s="190"/>
      <c r="H6" s="190"/>
      <c r="I6" s="190"/>
    </row>
    <row r="7" spans="1:9" ht="34.15" customHeight="1" x14ac:dyDescent="0.25">
      <c r="A7" s="701"/>
      <c r="B7" s="163" t="s">
        <v>115</v>
      </c>
      <c r="C7" s="150" t="s">
        <v>114</v>
      </c>
      <c r="D7" s="200">
        <v>300</v>
      </c>
      <c r="E7" s="148"/>
      <c r="F7" s="148">
        <f t="shared" ref="F7:F55" si="0">G7+H7</f>
        <v>0</v>
      </c>
      <c r="G7" s="148"/>
      <c r="H7" s="148"/>
      <c r="I7" s="148"/>
    </row>
    <row r="8" spans="1:9" ht="34.15" customHeight="1" x14ac:dyDescent="0.25">
      <c r="A8" s="701"/>
      <c r="B8" s="192" t="s">
        <v>116</v>
      </c>
      <c r="C8" s="150" t="s">
        <v>114</v>
      </c>
      <c r="D8" s="148"/>
      <c r="E8" s="148"/>
      <c r="F8" s="148">
        <f t="shared" si="0"/>
        <v>0</v>
      </c>
      <c r="G8" s="148"/>
      <c r="H8" s="148"/>
      <c r="I8" s="148"/>
    </row>
    <row r="9" spans="1:9" ht="26.45" customHeight="1" x14ac:dyDescent="0.25">
      <c r="A9" s="702"/>
      <c r="B9" s="163" t="s">
        <v>117</v>
      </c>
      <c r="C9" s="150" t="s">
        <v>118</v>
      </c>
      <c r="D9" s="211">
        <v>827</v>
      </c>
      <c r="E9" s="148"/>
      <c r="F9" s="148">
        <f t="shared" si="0"/>
        <v>0</v>
      </c>
      <c r="G9" s="148"/>
      <c r="H9" s="148"/>
      <c r="I9" s="148"/>
    </row>
    <row r="10" spans="1:9" ht="32.450000000000003" customHeight="1" x14ac:dyDescent="0.25">
      <c r="A10" s="163" t="s">
        <v>119</v>
      </c>
      <c r="B10" s="163" t="s">
        <v>120</v>
      </c>
      <c r="C10" s="150" t="s">
        <v>114</v>
      </c>
      <c r="D10" s="148"/>
      <c r="E10" s="148"/>
      <c r="F10" s="148">
        <f t="shared" si="0"/>
        <v>0</v>
      </c>
      <c r="G10" s="148"/>
      <c r="H10" s="148"/>
      <c r="I10" s="148"/>
    </row>
    <row r="11" spans="1:9" x14ac:dyDescent="0.25">
      <c r="A11" s="163" t="s">
        <v>121</v>
      </c>
      <c r="B11" s="163" t="s">
        <v>122</v>
      </c>
      <c r="C11" s="150" t="s">
        <v>121</v>
      </c>
      <c r="D11" s="148"/>
      <c r="E11" s="148"/>
      <c r="F11" s="148">
        <f t="shared" si="0"/>
        <v>0</v>
      </c>
      <c r="G11" s="148"/>
      <c r="H11" s="148"/>
      <c r="I11" s="148"/>
    </row>
    <row r="12" spans="1:9" x14ac:dyDescent="0.25">
      <c r="A12" s="163" t="s">
        <v>123</v>
      </c>
      <c r="B12" s="163" t="s">
        <v>124</v>
      </c>
      <c r="C12" s="150" t="s">
        <v>123</v>
      </c>
      <c r="D12" s="148"/>
      <c r="E12" s="148"/>
      <c r="F12" s="148">
        <f t="shared" si="0"/>
        <v>0</v>
      </c>
      <c r="G12" s="148"/>
      <c r="H12" s="148"/>
      <c r="I12" s="148"/>
    </row>
    <row r="13" spans="1:9" x14ac:dyDescent="0.25">
      <c r="A13" s="163" t="s">
        <v>125</v>
      </c>
      <c r="B13" s="163" t="s">
        <v>126</v>
      </c>
      <c r="C13" s="150" t="s">
        <v>114</v>
      </c>
      <c r="D13" s="148"/>
      <c r="E13" s="148"/>
      <c r="F13" s="148">
        <f t="shared" si="0"/>
        <v>0</v>
      </c>
      <c r="G13" s="148"/>
      <c r="H13" s="148"/>
      <c r="I13" s="148"/>
    </row>
    <row r="14" spans="1:9" x14ac:dyDescent="0.25">
      <c r="A14" s="193" t="s">
        <v>127</v>
      </c>
      <c r="B14" s="193" t="s">
        <v>128</v>
      </c>
      <c r="C14" s="153" t="s">
        <v>114</v>
      </c>
      <c r="D14" s="148"/>
      <c r="E14" s="148"/>
      <c r="F14" s="148">
        <f t="shared" si="0"/>
        <v>0</v>
      </c>
      <c r="G14" s="148"/>
      <c r="H14" s="148"/>
      <c r="I14" s="148"/>
    </row>
    <row r="15" spans="1:9" ht="31.5" x14ac:dyDescent="0.25">
      <c r="A15" s="163" t="s">
        <v>129</v>
      </c>
      <c r="B15" s="163" t="s">
        <v>130</v>
      </c>
      <c r="C15" s="150" t="s">
        <v>131</v>
      </c>
      <c r="D15" s="148"/>
      <c r="E15" s="148"/>
      <c r="F15" s="148">
        <f t="shared" si="0"/>
        <v>0</v>
      </c>
      <c r="G15" s="148"/>
      <c r="H15" s="148"/>
      <c r="I15" s="148"/>
    </row>
    <row r="16" spans="1:9" x14ac:dyDescent="0.25">
      <c r="A16" s="163" t="s">
        <v>132</v>
      </c>
      <c r="B16" s="163" t="s">
        <v>133</v>
      </c>
      <c r="C16" s="150" t="s">
        <v>134</v>
      </c>
      <c r="D16" s="148"/>
      <c r="E16" s="148"/>
      <c r="F16" s="148">
        <f t="shared" si="0"/>
        <v>0</v>
      </c>
      <c r="G16" s="148"/>
      <c r="H16" s="148"/>
      <c r="I16" s="148"/>
    </row>
    <row r="17" spans="1:9" ht="24.6" customHeight="1" x14ac:dyDescent="0.25">
      <c r="A17" s="163" t="s">
        <v>135</v>
      </c>
      <c r="B17" s="163" t="s">
        <v>136</v>
      </c>
      <c r="C17" s="150"/>
      <c r="D17" s="148"/>
      <c r="E17" s="148"/>
      <c r="F17" s="148">
        <f t="shared" si="0"/>
        <v>0</v>
      </c>
      <c r="G17" s="148"/>
      <c r="H17" s="148"/>
      <c r="I17" s="148"/>
    </row>
    <row r="18" spans="1:9" ht="35.450000000000003" customHeight="1" x14ac:dyDescent="0.25">
      <c r="A18" s="563" t="s">
        <v>137</v>
      </c>
      <c r="B18" s="563" t="s">
        <v>138</v>
      </c>
      <c r="C18" s="150" t="s">
        <v>139</v>
      </c>
      <c r="D18" s="194"/>
      <c r="E18" s="194"/>
      <c r="F18" s="194">
        <f t="shared" si="0"/>
        <v>0</v>
      </c>
      <c r="G18" s="194"/>
      <c r="H18" s="194"/>
      <c r="I18" s="194"/>
    </row>
    <row r="19" spans="1:9" ht="31.5" x14ac:dyDescent="0.25">
      <c r="A19" s="565"/>
      <c r="B19" s="565"/>
      <c r="C19" s="150" t="s">
        <v>140</v>
      </c>
      <c r="D19" s="194"/>
      <c r="E19" s="194"/>
      <c r="F19" s="194">
        <f t="shared" si="0"/>
        <v>0</v>
      </c>
      <c r="G19" s="194"/>
      <c r="H19" s="194"/>
      <c r="I19" s="194"/>
    </row>
    <row r="20" spans="1:9" x14ac:dyDescent="0.25">
      <c r="A20" s="163" t="s">
        <v>141</v>
      </c>
      <c r="B20" s="163" t="s">
        <v>142</v>
      </c>
      <c r="C20" s="150" t="s">
        <v>143</v>
      </c>
      <c r="D20" s="148"/>
      <c r="E20" s="148"/>
      <c r="F20" s="148">
        <f t="shared" si="0"/>
        <v>0</v>
      </c>
      <c r="G20" s="148"/>
      <c r="H20" s="148"/>
      <c r="I20" s="148"/>
    </row>
    <row r="21" spans="1:9" ht="16.149999999999999" customHeight="1" x14ac:dyDescent="0.25">
      <c r="A21" s="193" t="s">
        <v>144</v>
      </c>
      <c r="B21" s="193" t="s">
        <v>145</v>
      </c>
      <c r="C21" s="153" t="s">
        <v>114</v>
      </c>
      <c r="D21" s="148">
        <v>1920</v>
      </c>
      <c r="E21" s="148"/>
      <c r="F21" s="148">
        <f t="shared" si="0"/>
        <v>0</v>
      </c>
      <c r="G21" s="148"/>
      <c r="H21" s="148"/>
      <c r="I21" s="148"/>
    </row>
    <row r="22" spans="1:9" ht="16.149999999999999" customHeight="1" x14ac:dyDescent="0.25">
      <c r="A22" s="697" t="s">
        <v>146</v>
      </c>
      <c r="B22" s="163" t="s">
        <v>147</v>
      </c>
      <c r="C22" s="150" t="s">
        <v>114</v>
      </c>
      <c r="D22" s="211">
        <v>355</v>
      </c>
      <c r="E22" s="148"/>
      <c r="F22" s="148">
        <f t="shared" si="0"/>
        <v>0</v>
      </c>
      <c r="G22" s="148"/>
      <c r="H22" s="148"/>
      <c r="I22" s="148"/>
    </row>
    <row r="23" spans="1:9" ht="43.9" customHeight="1" x14ac:dyDescent="0.25">
      <c r="A23" s="699"/>
      <c r="B23" s="195" t="s">
        <v>148</v>
      </c>
      <c r="C23" s="155" t="s">
        <v>131</v>
      </c>
      <c r="D23" s="148">
        <v>355</v>
      </c>
      <c r="E23" s="148"/>
      <c r="F23" s="148">
        <f t="shared" si="0"/>
        <v>0</v>
      </c>
      <c r="G23" s="148"/>
      <c r="H23" s="148"/>
      <c r="I23" s="148"/>
    </row>
    <row r="24" spans="1:9" ht="31.5" x14ac:dyDescent="0.25">
      <c r="A24" s="163" t="s">
        <v>149</v>
      </c>
      <c r="B24" s="163" t="s">
        <v>150</v>
      </c>
      <c r="C24" s="155" t="s">
        <v>139</v>
      </c>
      <c r="D24" s="148"/>
      <c r="E24" s="148"/>
      <c r="F24" s="148">
        <f t="shared" si="0"/>
        <v>0</v>
      </c>
      <c r="G24" s="148"/>
      <c r="H24" s="148"/>
      <c r="I24" s="148"/>
    </row>
    <row r="25" spans="1:9" x14ac:dyDescent="0.25">
      <c r="A25" s="697" t="s">
        <v>151</v>
      </c>
      <c r="B25" s="163" t="s">
        <v>152</v>
      </c>
      <c r="C25" s="150" t="s">
        <v>114</v>
      </c>
      <c r="D25" s="148">
        <f>D26+D27+D28</f>
        <v>0</v>
      </c>
      <c r="E25" s="148">
        <f>E26+E27+E28</f>
        <v>0</v>
      </c>
      <c r="F25" s="148">
        <f t="shared" si="0"/>
        <v>0</v>
      </c>
      <c r="G25" s="148">
        <f>G26+G27+G28</f>
        <v>0</v>
      </c>
      <c r="H25" s="148">
        <f>H26+H27+H28</f>
        <v>0</v>
      </c>
      <c r="I25" s="148">
        <f>I26+I27+I28</f>
        <v>0</v>
      </c>
    </row>
    <row r="26" spans="1:9" x14ac:dyDescent="0.25">
      <c r="A26" s="698"/>
      <c r="B26" s="192" t="s">
        <v>153</v>
      </c>
      <c r="C26" s="150" t="s">
        <v>114</v>
      </c>
      <c r="D26" s="148">
        <f>F26</f>
        <v>0</v>
      </c>
      <c r="E26" s="148"/>
      <c r="F26" s="148">
        <f t="shared" si="0"/>
        <v>0</v>
      </c>
      <c r="G26" s="148"/>
      <c r="H26" s="148"/>
      <c r="I26" s="148"/>
    </row>
    <row r="27" spans="1:9" ht="83.45" customHeight="1" x14ac:dyDescent="0.25">
      <c r="A27" s="698"/>
      <c r="B27" s="192" t="s">
        <v>154</v>
      </c>
      <c r="C27" s="150" t="s">
        <v>114</v>
      </c>
      <c r="D27" s="148">
        <f>F27</f>
        <v>0</v>
      </c>
      <c r="E27" s="148"/>
      <c r="F27" s="148">
        <f t="shared" si="0"/>
        <v>0</v>
      </c>
      <c r="G27" s="148"/>
      <c r="H27" s="148"/>
      <c r="I27" s="148"/>
    </row>
    <row r="28" spans="1:9" ht="78.75" x14ac:dyDescent="0.25">
      <c r="A28" s="699"/>
      <c r="B28" s="192" t="s">
        <v>155</v>
      </c>
      <c r="C28" s="150" t="s">
        <v>114</v>
      </c>
      <c r="D28" s="148">
        <f>F28</f>
        <v>0</v>
      </c>
      <c r="E28" s="148"/>
      <c r="F28" s="148">
        <f t="shared" si="0"/>
        <v>0</v>
      </c>
      <c r="G28" s="148"/>
      <c r="H28" s="148"/>
      <c r="I28" s="148"/>
    </row>
    <row r="29" spans="1:9" ht="31.5" x14ac:dyDescent="0.25">
      <c r="A29" s="700" t="s">
        <v>156</v>
      </c>
      <c r="B29" s="163" t="s">
        <v>157</v>
      </c>
      <c r="C29" s="150" t="s">
        <v>131</v>
      </c>
      <c r="D29" s="148">
        <v>503</v>
      </c>
      <c r="E29" s="148"/>
      <c r="F29" s="148">
        <f t="shared" si="0"/>
        <v>0</v>
      </c>
      <c r="G29" s="148"/>
      <c r="H29" s="148"/>
      <c r="I29" s="148"/>
    </row>
    <row r="30" spans="1:9" ht="47.25" x14ac:dyDescent="0.25">
      <c r="A30" s="700"/>
      <c r="B30" s="163" t="s">
        <v>158</v>
      </c>
      <c r="C30" s="150" t="s">
        <v>131</v>
      </c>
      <c r="D30" s="148">
        <v>890</v>
      </c>
      <c r="E30" s="148"/>
      <c r="F30" s="148">
        <f t="shared" si="0"/>
        <v>0</v>
      </c>
      <c r="G30" s="148"/>
      <c r="H30" s="148"/>
      <c r="I30" s="148"/>
    </row>
    <row r="31" spans="1:9" x14ac:dyDescent="0.25">
      <c r="A31" s="700"/>
      <c r="B31" s="196" t="s">
        <v>159</v>
      </c>
      <c r="C31" s="150" t="s">
        <v>114</v>
      </c>
      <c r="D31" s="148"/>
      <c r="E31" s="148"/>
      <c r="F31" s="148">
        <f t="shared" si="0"/>
        <v>0</v>
      </c>
      <c r="G31" s="148"/>
      <c r="H31" s="148"/>
      <c r="I31" s="148"/>
    </row>
    <row r="32" spans="1:9" x14ac:dyDescent="0.25">
      <c r="A32" s="563" t="s">
        <v>160</v>
      </c>
      <c r="B32" s="563" t="s">
        <v>161</v>
      </c>
      <c r="C32" s="150" t="s">
        <v>160</v>
      </c>
      <c r="D32" s="194"/>
      <c r="E32" s="194"/>
      <c r="F32" s="194">
        <f t="shared" si="0"/>
        <v>0</v>
      </c>
      <c r="G32" s="194"/>
      <c r="H32" s="194"/>
      <c r="I32" s="194"/>
    </row>
    <row r="33" spans="1:9" ht="31.5" x14ac:dyDescent="0.25">
      <c r="A33" s="564"/>
      <c r="B33" s="564"/>
      <c r="C33" s="150" t="s">
        <v>131</v>
      </c>
      <c r="D33" s="194"/>
      <c r="E33" s="194"/>
      <c r="F33" s="194">
        <f t="shared" si="0"/>
        <v>0</v>
      </c>
      <c r="G33" s="194"/>
      <c r="H33" s="194"/>
      <c r="I33" s="194"/>
    </row>
    <row r="34" spans="1:9" x14ac:dyDescent="0.25">
      <c r="A34" s="565"/>
      <c r="B34" s="565"/>
      <c r="C34" s="150" t="s">
        <v>162</v>
      </c>
      <c r="D34" s="194"/>
      <c r="E34" s="194"/>
      <c r="F34" s="194">
        <f>G34+H34</f>
        <v>0</v>
      </c>
      <c r="G34" s="194"/>
      <c r="H34" s="194"/>
      <c r="I34" s="194"/>
    </row>
    <row r="35" spans="1:9" ht="31.5" x14ac:dyDescent="0.25">
      <c r="A35" s="197" t="s">
        <v>163</v>
      </c>
      <c r="B35" s="198" t="s">
        <v>164</v>
      </c>
      <c r="C35" s="160" t="s">
        <v>163</v>
      </c>
      <c r="D35" s="148"/>
      <c r="E35" s="148"/>
      <c r="F35" s="148">
        <f t="shared" si="0"/>
        <v>0</v>
      </c>
      <c r="G35" s="148"/>
      <c r="H35" s="148"/>
      <c r="I35" s="148"/>
    </row>
    <row r="36" spans="1:9" ht="16.149999999999999" customHeight="1" x14ac:dyDescent="0.25">
      <c r="A36" s="163" t="s">
        <v>165</v>
      </c>
      <c r="B36" s="163" t="s">
        <v>166</v>
      </c>
      <c r="C36" s="150" t="s">
        <v>114</v>
      </c>
      <c r="D36" s="148"/>
      <c r="E36" s="148"/>
      <c r="F36" s="148">
        <f t="shared" si="0"/>
        <v>0</v>
      </c>
      <c r="G36" s="148"/>
      <c r="H36" s="148"/>
      <c r="I36" s="148"/>
    </row>
    <row r="37" spans="1:9" x14ac:dyDescent="0.25">
      <c r="A37" s="193" t="s">
        <v>134</v>
      </c>
      <c r="B37" s="193" t="s">
        <v>167</v>
      </c>
      <c r="C37" s="153" t="s">
        <v>134</v>
      </c>
      <c r="D37" s="148"/>
      <c r="E37" s="148"/>
      <c r="F37" s="148">
        <f t="shared" si="0"/>
        <v>0</v>
      </c>
      <c r="G37" s="148"/>
      <c r="H37" s="148"/>
      <c r="I37" s="148"/>
    </row>
    <row r="38" spans="1:9" x14ac:dyDescent="0.25">
      <c r="A38" s="193" t="s">
        <v>168</v>
      </c>
      <c r="B38" s="193" t="s">
        <v>169</v>
      </c>
      <c r="C38" s="153" t="s">
        <v>168</v>
      </c>
      <c r="D38" s="148"/>
      <c r="E38" s="148"/>
      <c r="F38" s="148">
        <f t="shared" si="0"/>
        <v>0</v>
      </c>
      <c r="G38" s="148"/>
      <c r="H38" s="148"/>
      <c r="I38" s="148"/>
    </row>
    <row r="39" spans="1:9" x14ac:dyDescent="0.25">
      <c r="A39" s="163" t="s">
        <v>170</v>
      </c>
      <c r="B39" s="163" t="s">
        <v>171</v>
      </c>
      <c r="C39" s="150" t="s">
        <v>170</v>
      </c>
      <c r="D39" s="148"/>
      <c r="E39" s="148"/>
      <c r="F39" s="148">
        <f t="shared" si="0"/>
        <v>0</v>
      </c>
      <c r="G39" s="148"/>
      <c r="H39" s="148"/>
      <c r="I39" s="148"/>
    </row>
    <row r="40" spans="1:9" x14ac:dyDescent="0.25">
      <c r="A40" s="163" t="s">
        <v>143</v>
      </c>
      <c r="B40" s="163" t="s">
        <v>172</v>
      </c>
      <c r="C40" s="150" t="s">
        <v>143</v>
      </c>
      <c r="D40" s="200">
        <v>550</v>
      </c>
      <c r="E40" s="148"/>
      <c r="F40" s="148">
        <f t="shared" si="0"/>
        <v>0</v>
      </c>
      <c r="G40" s="148"/>
      <c r="H40" s="148"/>
      <c r="I40" s="148"/>
    </row>
    <row r="41" spans="1:9" x14ac:dyDescent="0.25">
      <c r="A41" s="163" t="s">
        <v>173</v>
      </c>
      <c r="B41" s="163" t="s">
        <v>174</v>
      </c>
      <c r="C41" s="150" t="s">
        <v>114</v>
      </c>
      <c r="D41" s="148"/>
      <c r="E41" s="148"/>
      <c r="F41" s="148">
        <f t="shared" si="0"/>
        <v>0</v>
      </c>
      <c r="G41" s="148"/>
      <c r="H41" s="148"/>
      <c r="I41" s="148"/>
    </row>
    <row r="42" spans="1:9" x14ac:dyDescent="0.25">
      <c r="A42" s="163" t="s">
        <v>175</v>
      </c>
      <c r="B42" s="163" t="s">
        <v>176</v>
      </c>
      <c r="C42" s="150" t="s">
        <v>114</v>
      </c>
      <c r="D42" s="148"/>
      <c r="E42" s="148"/>
      <c r="F42" s="148">
        <f t="shared" si="0"/>
        <v>0</v>
      </c>
      <c r="G42" s="148"/>
      <c r="H42" s="148"/>
      <c r="I42" s="148"/>
    </row>
    <row r="43" spans="1:9" x14ac:dyDescent="0.25">
      <c r="A43" s="163" t="s">
        <v>177</v>
      </c>
      <c r="B43" s="163" t="s">
        <v>178</v>
      </c>
      <c r="C43" s="150" t="s">
        <v>177</v>
      </c>
      <c r="D43" s="148"/>
      <c r="E43" s="148"/>
      <c r="F43" s="148">
        <f t="shared" si="0"/>
        <v>0</v>
      </c>
      <c r="G43" s="148"/>
      <c r="H43" s="148"/>
      <c r="I43" s="148"/>
    </row>
    <row r="44" spans="1:9" ht="31.5" x14ac:dyDescent="0.25">
      <c r="A44" s="567" t="s">
        <v>131</v>
      </c>
      <c r="B44" s="163" t="s">
        <v>179</v>
      </c>
      <c r="C44" s="150" t="s">
        <v>131</v>
      </c>
      <c r="D44" s="148"/>
      <c r="E44" s="148"/>
      <c r="F44" s="148">
        <f t="shared" si="0"/>
        <v>0</v>
      </c>
      <c r="G44" s="148"/>
      <c r="H44" s="148"/>
      <c r="I44" s="148"/>
    </row>
    <row r="45" spans="1:9" ht="31.5" x14ac:dyDescent="0.25">
      <c r="A45" s="567"/>
      <c r="B45" s="163" t="s">
        <v>180</v>
      </c>
      <c r="C45" s="150" t="s">
        <v>131</v>
      </c>
      <c r="D45" s="148"/>
      <c r="E45" s="148"/>
      <c r="F45" s="148">
        <f t="shared" si="0"/>
        <v>0</v>
      </c>
      <c r="G45" s="148"/>
      <c r="H45" s="148"/>
      <c r="I45" s="148"/>
    </row>
    <row r="46" spans="1:9" x14ac:dyDescent="0.25">
      <c r="A46" s="163" t="s">
        <v>181</v>
      </c>
      <c r="B46" s="163" t="s">
        <v>182</v>
      </c>
      <c r="C46" s="150" t="s">
        <v>114</v>
      </c>
      <c r="D46" s="148">
        <v>1056</v>
      </c>
      <c r="E46" s="148"/>
      <c r="F46" s="148">
        <f t="shared" si="0"/>
        <v>0</v>
      </c>
      <c r="G46" s="201"/>
      <c r="H46" s="148"/>
      <c r="I46" s="148"/>
    </row>
    <row r="47" spans="1:9" x14ac:dyDescent="0.25">
      <c r="A47" s="163" t="s">
        <v>183</v>
      </c>
      <c r="B47" s="163" t="s">
        <v>184</v>
      </c>
      <c r="C47" s="150" t="s">
        <v>183</v>
      </c>
      <c r="D47" s="148"/>
      <c r="E47" s="148"/>
      <c r="F47" s="148">
        <f t="shared" si="0"/>
        <v>0</v>
      </c>
      <c r="G47" s="148"/>
      <c r="H47" s="148"/>
      <c r="I47" s="148"/>
    </row>
    <row r="48" spans="1:9" x14ac:dyDescent="0.25">
      <c r="A48" s="567" t="s">
        <v>185</v>
      </c>
      <c r="B48" s="568" t="s">
        <v>186</v>
      </c>
      <c r="C48" s="150" t="s">
        <v>162</v>
      </c>
      <c r="D48" s="148"/>
      <c r="E48" s="148"/>
      <c r="F48" s="148">
        <f t="shared" si="0"/>
        <v>0</v>
      </c>
      <c r="G48" s="148"/>
      <c r="H48" s="148"/>
      <c r="I48" s="148"/>
    </row>
    <row r="49" spans="1:10" ht="15" customHeight="1" x14ac:dyDescent="0.25">
      <c r="A49" s="567"/>
      <c r="B49" s="569"/>
      <c r="C49" s="150" t="s">
        <v>160</v>
      </c>
      <c r="D49" s="191">
        <v>700</v>
      </c>
      <c r="E49" s="148"/>
      <c r="F49" s="148">
        <f t="shared" si="0"/>
        <v>0</v>
      </c>
      <c r="G49" s="148"/>
      <c r="H49" s="148"/>
      <c r="I49" s="148"/>
    </row>
    <row r="50" spans="1:10" ht="18" customHeight="1" x14ac:dyDescent="0.25">
      <c r="A50" s="567"/>
      <c r="B50" s="163" t="s">
        <v>187</v>
      </c>
      <c r="C50" s="150" t="s">
        <v>162</v>
      </c>
      <c r="D50" s="148"/>
      <c r="E50" s="148"/>
      <c r="F50" s="148">
        <f t="shared" si="0"/>
        <v>0</v>
      </c>
      <c r="G50" s="148"/>
      <c r="H50" s="148"/>
      <c r="I50" s="148"/>
    </row>
    <row r="51" spans="1:10" x14ac:dyDescent="0.25">
      <c r="A51" s="163" t="s">
        <v>188</v>
      </c>
      <c r="B51" s="163" t="s">
        <v>189</v>
      </c>
      <c r="C51" s="164" t="s">
        <v>188</v>
      </c>
      <c r="D51" s="148">
        <v>200</v>
      </c>
      <c r="E51" s="148"/>
      <c r="F51" s="148">
        <f t="shared" si="0"/>
        <v>0</v>
      </c>
      <c r="G51" s="148"/>
      <c r="H51" s="148"/>
      <c r="I51" s="148"/>
    </row>
    <row r="52" spans="1:10" ht="31.5" x14ac:dyDescent="0.25">
      <c r="A52" s="202" t="s">
        <v>190</v>
      </c>
      <c r="B52" s="193" t="s">
        <v>191</v>
      </c>
      <c r="C52" s="155" t="s">
        <v>139</v>
      </c>
      <c r="D52" s="148">
        <v>1410</v>
      </c>
      <c r="E52" s="148"/>
      <c r="F52" s="148">
        <f t="shared" si="0"/>
        <v>0</v>
      </c>
      <c r="G52" s="148"/>
      <c r="H52" s="148"/>
      <c r="I52" s="148"/>
    </row>
    <row r="53" spans="1:10" ht="19.899999999999999" customHeight="1" x14ac:dyDescent="0.25">
      <c r="A53" s="163" t="s">
        <v>192</v>
      </c>
      <c r="B53" s="163" t="s">
        <v>193</v>
      </c>
      <c r="C53" s="150" t="s">
        <v>194</v>
      </c>
      <c r="D53" s="148"/>
      <c r="E53" s="148"/>
      <c r="F53" s="148">
        <f t="shared" si="0"/>
        <v>0</v>
      </c>
      <c r="G53" s="148"/>
      <c r="H53" s="148"/>
      <c r="I53" s="148"/>
    </row>
    <row r="54" spans="1:10" ht="19.899999999999999" customHeight="1" x14ac:dyDescent="0.25">
      <c r="A54" s="163" t="s">
        <v>195</v>
      </c>
      <c r="B54" s="163" t="s">
        <v>196</v>
      </c>
      <c r="C54" s="150" t="s">
        <v>195</v>
      </c>
      <c r="D54" s="148"/>
      <c r="E54" s="148"/>
      <c r="F54" s="148">
        <f t="shared" si="0"/>
        <v>0</v>
      </c>
      <c r="G54" s="148"/>
      <c r="H54" s="148"/>
      <c r="I54" s="148"/>
    </row>
    <row r="55" spans="1:10" x14ac:dyDescent="0.25">
      <c r="A55" s="163" t="s">
        <v>197</v>
      </c>
      <c r="B55" s="163" t="s">
        <v>198</v>
      </c>
      <c r="C55" s="165" t="s">
        <v>197</v>
      </c>
      <c r="D55" s="148"/>
      <c r="E55" s="148"/>
      <c r="F55" s="148">
        <f t="shared" si="0"/>
        <v>0</v>
      </c>
      <c r="G55" s="148"/>
      <c r="H55" s="148"/>
      <c r="I55" s="148"/>
    </row>
    <row r="56" spans="1:10" ht="31.5" x14ac:dyDescent="0.25">
      <c r="A56" s="203" t="s">
        <v>201</v>
      </c>
      <c r="B56" s="204"/>
      <c r="C56" s="205"/>
      <c r="D56" s="171">
        <f>D6+D7+SUM(D9:D25)+SUM(D29:D55)</f>
        <v>9441</v>
      </c>
      <c r="E56" s="171">
        <f>SUM(E6:E25)+SUM(E29:E55)</f>
        <v>0</v>
      </c>
      <c r="F56" s="170">
        <f>G56+H56</f>
        <v>0</v>
      </c>
      <c r="G56" s="171">
        <f>SUM(G6:G25)+SUM(G29:G55)</f>
        <v>0</v>
      </c>
      <c r="H56" s="171">
        <f>SUM(H6:H25)+SUM(H29:H55)</f>
        <v>0</v>
      </c>
      <c r="I56" s="171">
        <f>SUM(I6:I25)+SUM(I29:I55)</f>
        <v>0</v>
      </c>
    </row>
    <row r="57" spans="1:10" ht="32.450000000000003" customHeight="1" x14ac:dyDescent="0.3">
      <c r="A57" s="207"/>
      <c r="B57" s="207"/>
      <c r="C57" s="207"/>
      <c r="D57" s="207"/>
      <c r="E57" s="207"/>
      <c r="F57" s="207"/>
      <c r="G57" s="207"/>
      <c r="H57" s="207"/>
      <c r="I57" s="207"/>
      <c r="J57" s="175"/>
    </row>
    <row r="59" spans="1:10" x14ac:dyDescent="0.25">
      <c r="B59" s="208"/>
      <c r="C59" s="208"/>
    </row>
    <row r="60" spans="1:10" x14ac:dyDescent="0.25">
      <c r="B60" s="208"/>
      <c r="C60" s="208"/>
    </row>
    <row r="61" spans="1:10" x14ac:dyDescent="0.25">
      <c r="B61" s="208"/>
      <c r="C61" s="208"/>
    </row>
    <row r="62" spans="1:10" x14ac:dyDescent="0.25">
      <c r="A62" s="209"/>
      <c r="B62" s="208"/>
      <c r="C62" s="208"/>
    </row>
    <row r="63" spans="1:10" x14ac:dyDescent="0.25">
      <c r="A63" s="209"/>
      <c r="B63" s="210"/>
      <c r="C63" s="210"/>
    </row>
  </sheetData>
  <mergeCells count="20">
    <mergeCell ref="B1:I1"/>
    <mergeCell ref="A3:A5"/>
    <mergeCell ref="B3:B5"/>
    <mergeCell ref="C3:C5"/>
    <mergeCell ref="D3:D5"/>
    <mergeCell ref="E3:I3"/>
    <mergeCell ref="E4:E5"/>
    <mergeCell ref="F4:H4"/>
    <mergeCell ref="I4:I5"/>
    <mergeCell ref="A48:A50"/>
    <mergeCell ref="B48:B49"/>
    <mergeCell ref="A6:A9"/>
    <mergeCell ref="A18:A19"/>
    <mergeCell ref="B18:B19"/>
    <mergeCell ref="A22:A23"/>
    <mergeCell ref="A25:A28"/>
    <mergeCell ref="A29:A31"/>
    <mergeCell ref="A32:A34"/>
    <mergeCell ref="B32:B34"/>
    <mergeCell ref="A44:A45"/>
  </mergeCells>
  <pageMargins left="0.51" right="0.23" top="0.33" bottom="0.28000000000000003" header="0.3" footer="0.3"/>
  <pageSetup paperSize="9" scale="4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K42"/>
  <sheetViews>
    <sheetView view="pageBreakPreview" topLeftCell="A10" zoomScale="58" zoomScaleNormal="64" zoomScaleSheetLayoutView="58" workbookViewId="0">
      <selection activeCell="C29" sqref="C29"/>
    </sheetView>
  </sheetViews>
  <sheetFormatPr defaultColWidth="8.85546875" defaultRowHeight="15" x14ac:dyDescent="0.25"/>
  <cols>
    <col min="1" max="1" width="35.42578125" style="29" customWidth="1"/>
    <col min="2" max="2" width="35.7109375" style="29" customWidth="1"/>
    <col min="3" max="3" width="11.7109375" style="29" customWidth="1"/>
    <col min="4" max="4" width="16.28515625" style="29" customWidth="1"/>
    <col min="5" max="5" width="11.5703125" style="29" customWidth="1"/>
    <col min="6" max="6" width="17.7109375" style="284" customWidth="1"/>
    <col min="7" max="7" width="12.28515625" style="284" customWidth="1"/>
    <col min="8" max="8" width="24.7109375" style="284" customWidth="1"/>
    <col min="9" max="9" width="11.7109375" style="284" customWidth="1"/>
    <col min="10" max="10" width="14.28515625" style="29" customWidth="1"/>
    <col min="11" max="236" width="8.85546875" style="29"/>
    <col min="237" max="237" width="37.28515625" style="29" customWidth="1"/>
    <col min="238" max="240" width="8.85546875" style="29"/>
    <col min="241" max="246" width="9.28515625" style="29" customWidth="1"/>
    <col min="247" max="253" width="8.85546875" style="29"/>
    <col min="254" max="254" width="35.42578125" style="29" customWidth="1"/>
    <col min="255" max="255" width="35.7109375" style="29" customWidth="1"/>
    <col min="256" max="256" width="11.7109375" style="29" customWidth="1"/>
    <col min="257" max="257" width="16.28515625" style="29" customWidth="1"/>
    <col min="258" max="258" width="11.5703125" style="29" customWidth="1"/>
    <col min="259" max="259" width="17.7109375" style="29" customWidth="1"/>
    <col min="260" max="260" width="12.28515625" style="29" customWidth="1"/>
    <col min="261" max="261" width="24.7109375" style="29" customWidth="1"/>
    <col min="262" max="262" width="11.7109375" style="29" customWidth="1"/>
    <col min="263" max="263" width="14.28515625" style="29" customWidth="1"/>
    <col min="264" max="264" width="8.85546875" style="29"/>
    <col min="265" max="267" width="0" style="29" hidden="1" customWidth="1"/>
    <col min="268" max="492" width="8.85546875" style="29"/>
    <col min="493" max="493" width="37.28515625" style="29" customWidth="1"/>
    <col min="494" max="496" width="8.85546875" style="29"/>
    <col min="497" max="502" width="9.28515625" style="29" customWidth="1"/>
    <col min="503" max="509" width="8.85546875" style="29"/>
    <col min="510" max="510" width="35.42578125" style="29" customWidth="1"/>
    <col min="511" max="511" width="35.7109375" style="29" customWidth="1"/>
    <col min="512" max="512" width="11.7109375" style="29" customWidth="1"/>
    <col min="513" max="513" width="16.28515625" style="29" customWidth="1"/>
    <col min="514" max="514" width="11.5703125" style="29" customWidth="1"/>
    <col min="515" max="515" width="17.7109375" style="29" customWidth="1"/>
    <col min="516" max="516" width="12.28515625" style="29" customWidth="1"/>
    <col min="517" max="517" width="24.7109375" style="29" customWidth="1"/>
    <col min="518" max="518" width="11.7109375" style="29" customWidth="1"/>
    <col min="519" max="519" width="14.28515625" style="29" customWidth="1"/>
    <col min="520" max="520" width="8.85546875" style="29"/>
    <col min="521" max="523" width="0" style="29" hidden="1" customWidth="1"/>
    <col min="524" max="748" width="8.85546875" style="29"/>
    <col min="749" max="749" width="37.28515625" style="29" customWidth="1"/>
    <col min="750" max="752" width="8.85546875" style="29"/>
    <col min="753" max="758" width="9.28515625" style="29" customWidth="1"/>
    <col min="759" max="765" width="8.85546875" style="29"/>
    <col min="766" max="766" width="35.42578125" style="29" customWidth="1"/>
    <col min="767" max="767" width="35.7109375" style="29" customWidth="1"/>
    <col min="768" max="768" width="11.7109375" style="29" customWidth="1"/>
    <col min="769" max="769" width="16.28515625" style="29" customWidth="1"/>
    <col min="770" max="770" width="11.5703125" style="29" customWidth="1"/>
    <col min="771" max="771" width="17.7109375" style="29" customWidth="1"/>
    <col min="772" max="772" width="12.28515625" style="29" customWidth="1"/>
    <col min="773" max="773" width="24.7109375" style="29" customWidth="1"/>
    <col min="774" max="774" width="11.7109375" style="29" customWidth="1"/>
    <col min="775" max="775" width="14.28515625" style="29" customWidth="1"/>
    <col min="776" max="776" width="8.85546875" style="29"/>
    <col min="777" max="779" width="0" style="29" hidden="1" customWidth="1"/>
    <col min="780" max="1004" width="8.85546875" style="29"/>
    <col min="1005" max="1005" width="37.28515625" style="29" customWidth="1"/>
    <col min="1006" max="1008" width="8.85546875" style="29"/>
    <col min="1009" max="1014" width="9.28515625" style="29" customWidth="1"/>
    <col min="1015" max="1021" width="8.85546875" style="29"/>
    <col min="1022" max="1022" width="35.42578125" style="29" customWidth="1"/>
    <col min="1023" max="1023" width="35.7109375" style="29" customWidth="1"/>
    <col min="1024" max="1024" width="11.7109375" style="29" customWidth="1"/>
    <col min="1025" max="1025" width="16.28515625" style="29" customWidth="1"/>
    <col min="1026" max="1026" width="11.5703125" style="29" customWidth="1"/>
    <col min="1027" max="1027" width="17.7109375" style="29" customWidth="1"/>
    <col min="1028" max="1028" width="12.28515625" style="29" customWidth="1"/>
    <col min="1029" max="1029" width="24.7109375" style="29" customWidth="1"/>
    <col min="1030" max="1030" width="11.7109375" style="29" customWidth="1"/>
    <col min="1031" max="1031" width="14.28515625" style="29" customWidth="1"/>
    <col min="1032" max="1032" width="8.85546875" style="29"/>
    <col min="1033" max="1035" width="0" style="29" hidden="1" customWidth="1"/>
    <col min="1036" max="1260" width="8.85546875" style="29"/>
    <col min="1261" max="1261" width="37.28515625" style="29" customWidth="1"/>
    <col min="1262" max="1264" width="8.85546875" style="29"/>
    <col min="1265" max="1270" width="9.28515625" style="29" customWidth="1"/>
    <col min="1271" max="1277" width="8.85546875" style="29"/>
    <col min="1278" max="1278" width="35.42578125" style="29" customWidth="1"/>
    <col min="1279" max="1279" width="35.7109375" style="29" customWidth="1"/>
    <col min="1280" max="1280" width="11.7109375" style="29" customWidth="1"/>
    <col min="1281" max="1281" width="16.28515625" style="29" customWidth="1"/>
    <col min="1282" max="1282" width="11.5703125" style="29" customWidth="1"/>
    <col min="1283" max="1283" width="17.7109375" style="29" customWidth="1"/>
    <col min="1284" max="1284" width="12.28515625" style="29" customWidth="1"/>
    <col min="1285" max="1285" width="24.7109375" style="29" customWidth="1"/>
    <col min="1286" max="1286" width="11.7109375" style="29" customWidth="1"/>
    <col min="1287" max="1287" width="14.28515625" style="29" customWidth="1"/>
    <col min="1288" max="1288" width="8.85546875" style="29"/>
    <col min="1289" max="1291" width="0" style="29" hidden="1" customWidth="1"/>
    <col min="1292" max="1516" width="8.85546875" style="29"/>
    <col min="1517" max="1517" width="37.28515625" style="29" customWidth="1"/>
    <col min="1518" max="1520" width="8.85546875" style="29"/>
    <col min="1521" max="1526" width="9.28515625" style="29" customWidth="1"/>
    <col min="1527" max="1533" width="8.85546875" style="29"/>
    <col min="1534" max="1534" width="35.42578125" style="29" customWidth="1"/>
    <col min="1535" max="1535" width="35.7109375" style="29" customWidth="1"/>
    <col min="1536" max="1536" width="11.7109375" style="29" customWidth="1"/>
    <col min="1537" max="1537" width="16.28515625" style="29" customWidth="1"/>
    <col min="1538" max="1538" width="11.5703125" style="29" customWidth="1"/>
    <col min="1539" max="1539" width="17.7109375" style="29" customWidth="1"/>
    <col min="1540" max="1540" width="12.28515625" style="29" customWidth="1"/>
    <col min="1541" max="1541" width="24.7109375" style="29" customWidth="1"/>
    <col min="1542" max="1542" width="11.7109375" style="29" customWidth="1"/>
    <col min="1543" max="1543" width="14.28515625" style="29" customWidth="1"/>
    <col min="1544" max="1544" width="8.85546875" style="29"/>
    <col min="1545" max="1547" width="0" style="29" hidden="1" customWidth="1"/>
    <col min="1548" max="1772" width="8.85546875" style="29"/>
    <col min="1773" max="1773" width="37.28515625" style="29" customWidth="1"/>
    <col min="1774" max="1776" width="8.85546875" style="29"/>
    <col min="1777" max="1782" width="9.28515625" style="29" customWidth="1"/>
    <col min="1783" max="1789" width="8.85546875" style="29"/>
    <col min="1790" max="1790" width="35.42578125" style="29" customWidth="1"/>
    <col min="1791" max="1791" width="35.7109375" style="29" customWidth="1"/>
    <col min="1792" max="1792" width="11.7109375" style="29" customWidth="1"/>
    <col min="1793" max="1793" width="16.28515625" style="29" customWidth="1"/>
    <col min="1794" max="1794" width="11.5703125" style="29" customWidth="1"/>
    <col min="1795" max="1795" width="17.7109375" style="29" customWidth="1"/>
    <col min="1796" max="1796" width="12.28515625" style="29" customWidth="1"/>
    <col min="1797" max="1797" width="24.7109375" style="29" customWidth="1"/>
    <col min="1798" max="1798" width="11.7109375" style="29" customWidth="1"/>
    <col min="1799" max="1799" width="14.28515625" style="29" customWidth="1"/>
    <col min="1800" max="1800" width="8.85546875" style="29"/>
    <col min="1801" max="1803" width="0" style="29" hidden="1" customWidth="1"/>
    <col min="1804" max="2028" width="8.85546875" style="29"/>
    <col min="2029" max="2029" width="37.28515625" style="29" customWidth="1"/>
    <col min="2030" max="2032" width="8.85546875" style="29"/>
    <col min="2033" max="2038" width="9.28515625" style="29" customWidth="1"/>
    <col min="2039" max="2045" width="8.85546875" style="29"/>
    <col min="2046" max="2046" width="35.42578125" style="29" customWidth="1"/>
    <col min="2047" max="2047" width="35.7109375" style="29" customWidth="1"/>
    <col min="2048" max="2048" width="11.7109375" style="29" customWidth="1"/>
    <col min="2049" max="2049" width="16.28515625" style="29" customWidth="1"/>
    <col min="2050" max="2050" width="11.5703125" style="29" customWidth="1"/>
    <col min="2051" max="2051" width="17.7109375" style="29" customWidth="1"/>
    <col min="2052" max="2052" width="12.28515625" style="29" customWidth="1"/>
    <col min="2053" max="2053" width="24.7109375" style="29" customWidth="1"/>
    <col min="2054" max="2054" width="11.7109375" style="29" customWidth="1"/>
    <col min="2055" max="2055" width="14.28515625" style="29" customWidth="1"/>
    <col min="2056" max="2056" width="8.85546875" style="29"/>
    <col min="2057" max="2059" width="0" style="29" hidden="1" customWidth="1"/>
    <col min="2060" max="2284" width="8.85546875" style="29"/>
    <col min="2285" max="2285" width="37.28515625" style="29" customWidth="1"/>
    <col min="2286" max="2288" width="8.85546875" style="29"/>
    <col min="2289" max="2294" width="9.28515625" style="29" customWidth="1"/>
    <col min="2295" max="2301" width="8.85546875" style="29"/>
    <col min="2302" max="2302" width="35.42578125" style="29" customWidth="1"/>
    <col min="2303" max="2303" width="35.7109375" style="29" customWidth="1"/>
    <col min="2304" max="2304" width="11.7109375" style="29" customWidth="1"/>
    <col min="2305" max="2305" width="16.28515625" style="29" customWidth="1"/>
    <col min="2306" max="2306" width="11.5703125" style="29" customWidth="1"/>
    <col min="2307" max="2307" width="17.7109375" style="29" customWidth="1"/>
    <col min="2308" max="2308" width="12.28515625" style="29" customWidth="1"/>
    <col min="2309" max="2309" width="24.7109375" style="29" customWidth="1"/>
    <col min="2310" max="2310" width="11.7109375" style="29" customWidth="1"/>
    <col min="2311" max="2311" width="14.28515625" style="29" customWidth="1"/>
    <col min="2312" max="2312" width="8.85546875" style="29"/>
    <col min="2313" max="2315" width="0" style="29" hidden="1" customWidth="1"/>
    <col min="2316" max="2540" width="8.85546875" style="29"/>
    <col min="2541" max="2541" width="37.28515625" style="29" customWidth="1"/>
    <col min="2542" max="2544" width="8.85546875" style="29"/>
    <col min="2545" max="2550" width="9.28515625" style="29" customWidth="1"/>
    <col min="2551" max="2557" width="8.85546875" style="29"/>
    <col min="2558" max="2558" width="35.42578125" style="29" customWidth="1"/>
    <col min="2559" max="2559" width="35.7109375" style="29" customWidth="1"/>
    <col min="2560" max="2560" width="11.7109375" style="29" customWidth="1"/>
    <col min="2561" max="2561" width="16.28515625" style="29" customWidth="1"/>
    <col min="2562" max="2562" width="11.5703125" style="29" customWidth="1"/>
    <col min="2563" max="2563" width="17.7109375" style="29" customWidth="1"/>
    <col min="2564" max="2564" width="12.28515625" style="29" customWidth="1"/>
    <col min="2565" max="2565" width="24.7109375" style="29" customWidth="1"/>
    <col min="2566" max="2566" width="11.7109375" style="29" customWidth="1"/>
    <col min="2567" max="2567" width="14.28515625" style="29" customWidth="1"/>
    <col min="2568" max="2568" width="8.85546875" style="29"/>
    <col min="2569" max="2571" width="0" style="29" hidden="1" customWidth="1"/>
    <col min="2572" max="2796" width="8.85546875" style="29"/>
    <col min="2797" max="2797" width="37.28515625" style="29" customWidth="1"/>
    <col min="2798" max="2800" width="8.85546875" style="29"/>
    <col min="2801" max="2806" width="9.28515625" style="29" customWidth="1"/>
    <col min="2807" max="2813" width="8.85546875" style="29"/>
    <col min="2814" max="2814" width="35.42578125" style="29" customWidth="1"/>
    <col min="2815" max="2815" width="35.7109375" style="29" customWidth="1"/>
    <col min="2816" max="2816" width="11.7109375" style="29" customWidth="1"/>
    <col min="2817" max="2817" width="16.28515625" style="29" customWidth="1"/>
    <col min="2818" max="2818" width="11.5703125" style="29" customWidth="1"/>
    <col min="2819" max="2819" width="17.7109375" style="29" customWidth="1"/>
    <col min="2820" max="2820" width="12.28515625" style="29" customWidth="1"/>
    <col min="2821" max="2821" width="24.7109375" style="29" customWidth="1"/>
    <col min="2822" max="2822" width="11.7109375" style="29" customWidth="1"/>
    <col min="2823" max="2823" width="14.28515625" style="29" customWidth="1"/>
    <col min="2824" max="2824" width="8.85546875" style="29"/>
    <col min="2825" max="2827" width="0" style="29" hidden="1" customWidth="1"/>
    <col min="2828" max="3052" width="8.85546875" style="29"/>
    <col min="3053" max="3053" width="37.28515625" style="29" customWidth="1"/>
    <col min="3054" max="3056" width="8.85546875" style="29"/>
    <col min="3057" max="3062" width="9.28515625" style="29" customWidth="1"/>
    <col min="3063" max="3069" width="8.85546875" style="29"/>
    <col min="3070" max="3070" width="35.42578125" style="29" customWidth="1"/>
    <col min="3071" max="3071" width="35.7109375" style="29" customWidth="1"/>
    <col min="3072" max="3072" width="11.7109375" style="29" customWidth="1"/>
    <col min="3073" max="3073" width="16.28515625" style="29" customWidth="1"/>
    <col min="3074" max="3074" width="11.5703125" style="29" customWidth="1"/>
    <col min="3075" max="3075" width="17.7109375" style="29" customWidth="1"/>
    <col min="3076" max="3076" width="12.28515625" style="29" customWidth="1"/>
    <col min="3077" max="3077" width="24.7109375" style="29" customWidth="1"/>
    <col min="3078" max="3078" width="11.7109375" style="29" customWidth="1"/>
    <col min="3079" max="3079" width="14.28515625" style="29" customWidth="1"/>
    <col min="3080" max="3080" width="8.85546875" style="29"/>
    <col min="3081" max="3083" width="0" style="29" hidden="1" customWidth="1"/>
    <col min="3084" max="3308" width="8.85546875" style="29"/>
    <col min="3309" max="3309" width="37.28515625" style="29" customWidth="1"/>
    <col min="3310" max="3312" width="8.85546875" style="29"/>
    <col min="3313" max="3318" width="9.28515625" style="29" customWidth="1"/>
    <col min="3319" max="3325" width="8.85546875" style="29"/>
    <col min="3326" max="3326" width="35.42578125" style="29" customWidth="1"/>
    <col min="3327" max="3327" width="35.7109375" style="29" customWidth="1"/>
    <col min="3328" max="3328" width="11.7109375" style="29" customWidth="1"/>
    <col min="3329" max="3329" width="16.28515625" style="29" customWidth="1"/>
    <col min="3330" max="3330" width="11.5703125" style="29" customWidth="1"/>
    <col min="3331" max="3331" width="17.7109375" style="29" customWidth="1"/>
    <col min="3332" max="3332" width="12.28515625" style="29" customWidth="1"/>
    <col min="3333" max="3333" width="24.7109375" style="29" customWidth="1"/>
    <col min="3334" max="3334" width="11.7109375" style="29" customWidth="1"/>
    <col min="3335" max="3335" width="14.28515625" style="29" customWidth="1"/>
    <col min="3336" max="3336" width="8.85546875" style="29"/>
    <col min="3337" max="3339" width="0" style="29" hidden="1" customWidth="1"/>
    <col min="3340" max="3564" width="8.85546875" style="29"/>
    <col min="3565" max="3565" width="37.28515625" style="29" customWidth="1"/>
    <col min="3566" max="3568" width="8.85546875" style="29"/>
    <col min="3569" max="3574" width="9.28515625" style="29" customWidth="1"/>
    <col min="3575" max="3581" width="8.85546875" style="29"/>
    <col min="3582" max="3582" width="35.42578125" style="29" customWidth="1"/>
    <col min="3583" max="3583" width="35.7109375" style="29" customWidth="1"/>
    <col min="3584" max="3584" width="11.7109375" style="29" customWidth="1"/>
    <col min="3585" max="3585" width="16.28515625" style="29" customWidth="1"/>
    <col min="3586" max="3586" width="11.5703125" style="29" customWidth="1"/>
    <col min="3587" max="3587" width="17.7109375" style="29" customWidth="1"/>
    <col min="3588" max="3588" width="12.28515625" style="29" customWidth="1"/>
    <col min="3589" max="3589" width="24.7109375" style="29" customWidth="1"/>
    <col min="3590" max="3590" width="11.7109375" style="29" customWidth="1"/>
    <col min="3591" max="3591" width="14.28515625" style="29" customWidth="1"/>
    <col min="3592" max="3592" width="8.85546875" style="29"/>
    <col min="3593" max="3595" width="0" style="29" hidden="1" customWidth="1"/>
    <col min="3596" max="3820" width="8.85546875" style="29"/>
    <col min="3821" max="3821" width="37.28515625" style="29" customWidth="1"/>
    <col min="3822" max="3824" width="8.85546875" style="29"/>
    <col min="3825" max="3830" width="9.28515625" style="29" customWidth="1"/>
    <col min="3831" max="3837" width="8.85546875" style="29"/>
    <col min="3838" max="3838" width="35.42578125" style="29" customWidth="1"/>
    <col min="3839" max="3839" width="35.7109375" style="29" customWidth="1"/>
    <col min="3840" max="3840" width="11.7109375" style="29" customWidth="1"/>
    <col min="3841" max="3841" width="16.28515625" style="29" customWidth="1"/>
    <col min="3842" max="3842" width="11.5703125" style="29" customWidth="1"/>
    <col min="3843" max="3843" width="17.7109375" style="29" customWidth="1"/>
    <col min="3844" max="3844" width="12.28515625" style="29" customWidth="1"/>
    <col min="3845" max="3845" width="24.7109375" style="29" customWidth="1"/>
    <col min="3846" max="3846" width="11.7109375" style="29" customWidth="1"/>
    <col min="3847" max="3847" width="14.28515625" style="29" customWidth="1"/>
    <col min="3848" max="3848" width="8.85546875" style="29"/>
    <col min="3849" max="3851" width="0" style="29" hidden="1" customWidth="1"/>
    <col min="3852" max="4076" width="8.85546875" style="29"/>
    <col min="4077" max="4077" width="37.28515625" style="29" customWidth="1"/>
    <col min="4078" max="4080" width="8.85546875" style="29"/>
    <col min="4081" max="4086" width="9.28515625" style="29" customWidth="1"/>
    <col min="4087" max="4093" width="8.85546875" style="29"/>
    <col min="4094" max="4094" width="35.42578125" style="29" customWidth="1"/>
    <col min="4095" max="4095" width="35.7109375" style="29" customWidth="1"/>
    <col min="4096" max="4096" width="11.7109375" style="29" customWidth="1"/>
    <col min="4097" max="4097" width="16.28515625" style="29" customWidth="1"/>
    <col min="4098" max="4098" width="11.5703125" style="29" customWidth="1"/>
    <col min="4099" max="4099" width="17.7109375" style="29" customWidth="1"/>
    <col min="4100" max="4100" width="12.28515625" style="29" customWidth="1"/>
    <col min="4101" max="4101" width="24.7109375" style="29" customWidth="1"/>
    <col min="4102" max="4102" width="11.7109375" style="29" customWidth="1"/>
    <col min="4103" max="4103" width="14.28515625" style="29" customWidth="1"/>
    <col min="4104" max="4104" width="8.85546875" style="29"/>
    <col min="4105" max="4107" width="0" style="29" hidden="1" customWidth="1"/>
    <col min="4108" max="4332" width="8.85546875" style="29"/>
    <col min="4333" max="4333" width="37.28515625" style="29" customWidth="1"/>
    <col min="4334" max="4336" width="8.85546875" style="29"/>
    <col min="4337" max="4342" width="9.28515625" style="29" customWidth="1"/>
    <col min="4343" max="4349" width="8.85546875" style="29"/>
    <col min="4350" max="4350" width="35.42578125" style="29" customWidth="1"/>
    <col min="4351" max="4351" width="35.7109375" style="29" customWidth="1"/>
    <col min="4352" max="4352" width="11.7109375" style="29" customWidth="1"/>
    <col min="4353" max="4353" width="16.28515625" style="29" customWidth="1"/>
    <col min="4354" max="4354" width="11.5703125" style="29" customWidth="1"/>
    <col min="4355" max="4355" width="17.7109375" style="29" customWidth="1"/>
    <col min="4356" max="4356" width="12.28515625" style="29" customWidth="1"/>
    <col min="4357" max="4357" width="24.7109375" style="29" customWidth="1"/>
    <col min="4358" max="4358" width="11.7109375" style="29" customWidth="1"/>
    <col min="4359" max="4359" width="14.28515625" style="29" customWidth="1"/>
    <col min="4360" max="4360" width="8.85546875" style="29"/>
    <col min="4361" max="4363" width="0" style="29" hidden="1" customWidth="1"/>
    <col min="4364" max="4588" width="8.85546875" style="29"/>
    <col min="4589" max="4589" width="37.28515625" style="29" customWidth="1"/>
    <col min="4590" max="4592" width="8.85546875" style="29"/>
    <col min="4593" max="4598" width="9.28515625" style="29" customWidth="1"/>
    <col min="4599" max="4605" width="8.85546875" style="29"/>
    <col min="4606" max="4606" width="35.42578125" style="29" customWidth="1"/>
    <col min="4607" max="4607" width="35.7109375" style="29" customWidth="1"/>
    <col min="4608" max="4608" width="11.7109375" style="29" customWidth="1"/>
    <col min="4609" max="4609" width="16.28515625" style="29" customWidth="1"/>
    <col min="4610" max="4610" width="11.5703125" style="29" customWidth="1"/>
    <col min="4611" max="4611" width="17.7109375" style="29" customWidth="1"/>
    <col min="4612" max="4612" width="12.28515625" style="29" customWidth="1"/>
    <col min="4613" max="4613" width="24.7109375" style="29" customWidth="1"/>
    <col min="4614" max="4614" width="11.7109375" style="29" customWidth="1"/>
    <col min="4615" max="4615" width="14.28515625" style="29" customWidth="1"/>
    <col min="4616" max="4616" width="8.85546875" style="29"/>
    <col min="4617" max="4619" width="0" style="29" hidden="1" customWidth="1"/>
    <col min="4620" max="4844" width="8.85546875" style="29"/>
    <col min="4845" max="4845" width="37.28515625" style="29" customWidth="1"/>
    <col min="4846" max="4848" width="8.85546875" style="29"/>
    <col min="4849" max="4854" width="9.28515625" style="29" customWidth="1"/>
    <col min="4855" max="4861" width="8.85546875" style="29"/>
    <col min="4862" max="4862" width="35.42578125" style="29" customWidth="1"/>
    <col min="4863" max="4863" width="35.7109375" style="29" customWidth="1"/>
    <col min="4864" max="4864" width="11.7109375" style="29" customWidth="1"/>
    <col min="4865" max="4865" width="16.28515625" style="29" customWidth="1"/>
    <col min="4866" max="4866" width="11.5703125" style="29" customWidth="1"/>
    <col min="4867" max="4867" width="17.7109375" style="29" customWidth="1"/>
    <col min="4868" max="4868" width="12.28515625" style="29" customWidth="1"/>
    <col min="4869" max="4869" width="24.7109375" style="29" customWidth="1"/>
    <col min="4870" max="4870" width="11.7109375" style="29" customWidth="1"/>
    <col min="4871" max="4871" width="14.28515625" style="29" customWidth="1"/>
    <col min="4872" max="4872" width="8.85546875" style="29"/>
    <col min="4873" max="4875" width="0" style="29" hidden="1" customWidth="1"/>
    <col min="4876" max="5100" width="8.85546875" style="29"/>
    <col min="5101" max="5101" width="37.28515625" style="29" customWidth="1"/>
    <col min="5102" max="5104" width="8.85546875" style="29"/>
    <col min="5105" max="5110" width="9.28515625" style="29" customWidth="1"/>
    <col min="5111" max="5117" width="8.85546875" style="29"/>
    <col min="5118" max="5118" width="35.42578125" style="29" customWidth="1"/>
    <col min="5119" max="5119" width="35.7109375" style="29" customWidth="1"/>
    <col min="5120" max="5120" width="11.7109375" style="29" customWidth="1"/>
    <col min="5121" max="5121" width="16.28515625" style="29" customWidth="1"/>
    <col min="5122" max="5122" width="11.5703125" style="29" customWidth="1"/>
    <col min="5123" max="5123" width="17.7109375" style="29" customWidth="1"/>
    <col min="5124" max="5124" width="12.28515625" style="29" customWidth="1"/>
    <col min="5125" max="5125" width="24.7109375" style="29" customWidth="1"/>
    <col min="5126" max="5126" width="11.7109375" style="29" customWidth="1"/>
    <col min="5127" max="5127" width="14.28515625" style="29" customWidth="1"/>
    <col min="5128" max="5128" width="8.85546875" style="29"/>
    <col min="5129" max="5131" width="0" style="29" hidden="1" customWidth="1"/>
    <col min="5132" max="5356" width="8.85546875" style="29"/>
    <col min="5357" max="5357" width="37.28515625" style="29" customWidth="1"/>
    <col min="5358" max="5360" width="8.85546875" style="29"/>
    <col min="5361" max="5366" width="9.28515625" style="29" customWidth="1"/>
    <col min="5367" max="5373" width="8.85546875" style="29"/>
    <col min="5374" max="5374" width="35.42578125" style="29" customWidth="1"/>
    <col min="5375" max="5375" width="35.7109375" style="29" customWidth="1"/>
    <col min="5376" max="5376" width="11.7109375" style="29" customWidth="1"/>
    <col min="5377" max="5377" width="16.28515625" style="29" customWidth="1"/>
    <col min="5378" max="5378" width="11.5703125" style="29" customWidth="1"/>
    <col min="5379" max="5379" width="17.7109375" style="29" customWidth="1"/>
    <col min="5380" max="5380" width="12.28515625" style="29" customWidth="1"/>
    <col min="5381" max="5381" width="24.7109375" style="29" customWidth="1"/>
    <col min="5382" max="5382" width="11.7109375" style="29" customWidth="1"/>
    <col min="5383" max="5383" width="14.28515625" style="29" customWidth="1"/>
    <col min="5384" max="5384" width="8.85546875" style="29"/>
    <col min="5385" max="5387" width="0" style="29" hidden="1" customWidth="1"/>
    <col min="5388" max="5612" width="8.85546875" style="29"/>
    <col min="5613" max="5613" width="37.28515625" style="29" customWidth="1"/>
    <col min="5614" max="5616" width="8.85546875" style="29"/>
    <col min="5617" max="5622" width="9.28515625" style="29" customWidth="1"/>
    <col min="5623" max="5629" width="8.85546875" style="29"/>
    <col min="5630" max="5630" width="35.42578125" style="29" customWidth="1"/>
    <col min="5631" max="5631" width="35.7109375" style="29" customWidth="1"/>
    <col min="5632" max="5632" width="11.7109375" style="29" customWidth="1"/>
    <col min="5633" max="5633" width="16.28515625" style="29" customWidth="1"/>
    <col min="5634" max="5634" width="11.5703125" style="29" customWidth="1"/>
    <col min="5635" max="5635" width="17.7109375" style="29" customWidth="1"/>
    <col min="5636" max="5636" width="12.28515625" style="29" customWidth="1"/>
    <col min="5637" max="5637" width="24.7109375" style="29" customWidth="1"/>
    <col min="5638" max="5638" width="11.7109375" style="29" customWidth="1"/>
    <col min="5639" max="5639" width="14.28515625" style="29" customWidth="1"/>
    <col min="5640" max="5640" width="8.85546875" style="29"/>
    <col min="5641" max="5643" width="0" style="29" hidden="1" customWidth="1"/>
    <col min="5644" max="5868" width="8.85546875" style="29"/>
    <col min="5869" max="5869" width="37.28515625" style="29" customWidth="1"/>
    <col min="5870" max="5872" width="8.85546875" style="29"/>
    <col min="5873" max="5878" width="9.28515625" style="29" customWidth="1"/>
    <col min="5879" max="5885" width="8.85546875" style="29"/>
    <col min="5886" max="5886" width="35.42578125" style="29" customWidth="1"/>
    <col min="5887" max="5887" width="35.7109375" style="29" customWidth="1"/>
    <col min="5888" max="5888" width="11.7109375" style="29" customWidth="1"/>
    <col min="5889" max="5889" width="16.28515625" style="29" customWidth="1"/>
    <col min="5890" max="5890" width="11.5703125" style="29" customWidth="1"/>
    <col min="5891" max="5891" width="17.7109375" style="29" customWidth="1"/>
    <col min="5892" max="5892" width="12.28515625" style="29" customWidth="1"/>
    <col min="5893" max="5893" width="24.7109375" style="29" customWidth="1"/>
    <col min="5894" max="5894" width="11.7109375" style="29" customWidth="1"/>
    <col min="5895" max="5895" width="14.28515625" style="29" customWidth="1"/>
    <col min="5896" max="5896" width="8.85546875" style="29"/>
    <col min="5897" max="5899" width="0" style="29" hidden="1" customWidth="1"/>
    <col min="5900" max="6124" width="8.85546875" style="29"/>
    <col min="6125" max="6125" width="37.28515625" style="29" customWidth="1"/>
    <col min="6126" max="6128" width="8.85546875" style="29"/>
    <col min="6129" max="6134" width="9.28515625" style="29" customWidth="1"/>
    <col min="6135" max="6141" width="8.85546875" style="29"/>
    <col min="6142" max="6142" width="35.42578125" style="29" customWidth="1"/>
    <col min="6143" max="6143" width="35.7109375" style="29" customWidth="1"/>
    <col min="6144" max="6144" width="11.7109375" style="29" customWidth="1"/>
    <col min="6145" max="6145" width="16.28515625" style="29" customWidth="1"/>
    <col min="6146" max="6146" width="11.5703125" style="29" customWidth="1"/>
    <col min="6147" max="6147" width="17.7109375" style="29" customWidth="1"/>
    <col min="6148" max="6148" width="12.28515625" style="29" customWidth="1"/>
    <col min="6149" max="6149" width="24.7109375" style="29" customWidth="1"/>
    <col min="6150" max="6150" width="11.7109375" style="29" customWidth="1"/>
    <col min="6151" max="6151" width="14.28515625" style="29" customWidth="1"/>
    <col min="6152" max="6152" width="8.85546875" style="29"/>
    <col min="6153" max="6155" width="0" style="29" hidden="1" customWidth="1"/>
    <col min="6156" max="6380" width="8.85546875" style="29"/>
    <col min="6381" max="6381" width="37.28515625" style="29" customWidth="1"/>
    <col min="6382" max="6384" width="8.85546875" style="29"/>
    <col min="6385" max="6390" width="9.28515625" style="29" customWidth="1"/>
    <col min="6391" max="6397" width="8.85546875" style="29"/>
    <col min="6398" max="6398" width="35.42578125" style="29" customWidth="1"/>
    <col min="6399" max="6399" width="35.7109375" style="29" customWidth="1"/>
    <col min="6400" max="6400" width="11.7109375" style="29" customWidth="1"/>
    <col min="6401" max="6401" width="16.28515625" style="29" customWidth="1"/>
    <col min="6402" max="6402" width="11.5703125" style="29" customWidth="1"/>
    <col min="6403" max="6403" width="17.7109375" style="29" customWidth="1"/>
    <col min="6404" max="6404" width="12.28515625" style="29" customWidth="1"/>
    <col min="6405" max="6405" width="24.7109375" style="29" customWidth="1"/>
    <col min="6406" max="6406" width="11.7109375" style="29" customWidth="1"/>
    <col min="6407" max="6407" width="14.28515625" style="29" customWidth="1"/>
    <col min="6408" max="6408" width="8.85546875" style="29"/>
    <col min="6409" max="6411" width="0" style="29" hidden="1" customWidth="1"/>
    <col min="6412" max="6636" width="8.85546875" style="29"/>
    <col min="6637" max="6637" width="37.28515625" style="29" customWidth="1"/>
    <col min="6638" max="6640" width="8.85546875" style="29"/>
    <col min="6641" max="6646" width="9.28515625" style="29" customWidth="1"/>
    <col min="6647" max="6653" width="8.85546875" style="29"/>
    <col min="6654" max="6654" width="35.42578125" style="29" customWidth="1"/>
    <col min="6655" max="6655" width="35.7109375" style="29" customWidth="1"/>
    <col min="6656" max="6656" width="11.7109375" style="29" customWidth="1"/>
    <col min="6657" max="6657" width="16.28515625" style="29" customWidth="1"/>
    <col min="6658" max="6658" width="11.5703125" style="29" customWidth="1"/>
    <col min="6659" max="6659" width="17.7109375" style="29" customWidth="1"/>
    <col min="6660" max="6660" width="12.28515625" style="29" customWidth="1"/>
    <col min="6661" max="6661" width="24.7109375" style="29" customWidth="1"/>
    <col min="6662" max="6662" width="11.7109375" style="29" customWidth="1"/>
    <col min="6663" max="6663" width="14.28515625" style="29" customWidth="1"/>
    <col min="6664" max="6664" width="8.85546875" style="29"/>
    <col min="6665" max="6667" width="0" style="29" hidden="1" customWidth="1"/>
    <col min="6668" max="6892" width="8.85546875" style="29"/>
    <col min="6893" max="6893" width="37.28515625" style="29" customWidth="1"/>
    <col min="6894" max="6896" width="8.85546875" style="29"/>
    <col min="6897" max="6902" width="9.28515625" style="29" customWidth="1"/>
    <col min="6903" max="6909" width="8.85546875" style="29"/>
    <col min="6910" max="6910" width="35.42578125" style="29" customWidth="1"/>
    <col min="6911" max="6911" width="35.7109375" style="29" customWidth="1"/>
    <col min="6912" max="6912" width="11.7109375" style="29" customWidth="1"/>
    <col min="6913" max="6913" width="16.28515625" style="29" customWidth="1"/>
    <col min="6914" max="6914" width="11.5703125" style="29" customWidth="1"/>
    <col min="6915" max="6915" width="17.7109375" style="29" customWidth="1"/>
    <col min="6916" max="6916" width="12.28515625" style="29" customWidth="1"/>
    <col min="6917" max="6917" width="24.7109375" style="29" customWidth="1"/>
    <col min="6918" max="6918" width="11.7109375" style="29" customWidth="1"/>
    <col min="6919" max="6919" width="14.28515625" style="29" customWidth="1"/>
    <col min="6920" max="6920" width="8.85546875" style="29"/>
    <col min="6921" max="6923" width="0" style="29" hidden="1" customWidth="1"/>
    <col min="6924" max="7148" width="8.85546875" style="29"/>
    <col min="7149" max="7149" width="37.28515625" style="29" customWidth="1"/>
    <col min="7150" max="7152" width="8.85546875" style="29"/>
    <col min="7153" max="7158" width="9.28515625" style="29" customWidth="1"/>
    <col min="7159" max="7165" width="8.85546875" style="29"/>
    <col min="7166" max="7166" width="35.42578125" style="29" customWidth="1"/>
    <col min="7167" max="7167" width="35.7109375" style="29" customWidth="1"/>
    <col min="7168" max="7168" width="11.7109375" style="29" customWidth="1"/>
    <col min="7169" max="7169" width="16.28515625" style="29" customWidth="1"/>
    <col min="7170" max="7170" width="11.5703125" style="29" customWidth="1"/>
    <col min="7171" max="7171" width="17.7109375" style="29" customWidth="1"/>
    <col min="7172" max="7172" width="12.28515625" style="29" customWidth="1"/>
    <col min="7173" max="7173" width="24.7109375" style="29" customWidth="1"/>
    <col min="7174" max="7174" width="11.7109375" style="29" customWidth="1"/>
    <col min="7175" max="7175" width="14.28515625" style="29" customWidth="1"/>
    <col min="7176" max="7176" width="8.85546875" style="29"/>
    <col min="7177" max="7179" width="0" style="29" hidden="1" customWidth="1"/>
    <col min="7180" max="7404" width="8.85546875" style="29"/>
    <col min="7405" max="7405" width="37.28515625" style="29" customWidth="1"/>
    <col min="7406" max="7408" width="8.85546875" style="29"/>
    <col min="7409" max="7414" width="9.28515625" style="29" customWidth="1"/>
    <col min="7415" max="7421" width="8.85546875" style="29"/>
    <col min="7422" max="7422" width="35.42578125" style="29" customWidth="1"/>
    <col min="7423" max="7423" width="35.7109375" style="29" customWidth="1"/>
    <col min="7424" max="7424" width="11.7109375" style="29" customWidth="1"/>
    <col min="7425" max="7425" width="16.28515625" style="29" customWidth="1"/>
    <col min="7426" max="7426" width="11.5703125" style="29" customWidth="1"/>
    <col min="7427" max="7427" width="17.7109375" style="29" customWidth="1"/>
    <col min="7428" max="7428" width="12.28515625" style="29" customWidth="1"/>
    <col min="7429" max="7429" width="24.7109375" style="29" customWidth="1"/>
    <col min="7430" max="7430" width="11.7109375" style="29" customWidth="1"/>
    <col min="7431" max="7431" width="14.28515625" style="29" customWidth="1"/>
    <col min="7432" max="7432" width="8.85546875" style="29"/>
    <col min="7433" max="7435" width="0" style="29" hidden="1" customWidth="1"/>
    <col min="7436" max="7660" width="8.85546875" style="29"/>
    <col min="7661" max="7661" width="37.28515625" style="29" customWidth="1"/>
    <col min="7662" max="7664" width="8.85546875" style="29"/>
    <col min="7665" max="7670" width="9.28515625" style="29" customWidth="1"/>
    <col min="7671" max="7677" width="8.85546875" style="29"/>
    <col min="7678" max="7678" width="35.42578125" style="29" customWidth="1"/>
    <col min="7679" max="7679" width="35.7109375" style="29" customWidth="1"/>
    <col min="7680" max="7680" width="11.7109375" style="29" customWidth="1"/>
    <col min="7681" max="7681" width="16.28515625" style="29" customWidth="1"/>
    <col min="7682" max="7682" width="11.5703125" style="29" customWidth="1"/>
    <col min="7683" max="7683" width="17.7109375" style="29" customWidth="1"/>
    <col min="7684" max="7684" width="12.28515625" style="29" customWidth="1"/>
    <col min="7685" max="7685" width="24.7109375" style="29" customWidth="1"/>
    <col min="7686" max="7686" width="11.7109375" style="29" customWidth="1"/>
    <col min="7687" max="7687" width="14.28515625" style="29" customWidth="1"/>
    <col min="7688" max="7688" width="8.85546875" style="29"/>
    <col min="7689" max="7691" width="0" style="29" hidden="1" customWidth="1"/>
    <col min="7692" max="7916" width="8.85546875" style="29"/>
    <col min="7917" max="7917" width="37.28515625" style="29" customWidth="1"/>
    <col min="7918" max="7920" width="8.85546875" style="29"/>
    <col min="7921" max="7926" width="9.28515625" style="29" customWidth="1"/>
    <col min="7927" max="7933" width="8.85546875" style="29"/>
    <col min="7934" max="7934" width="35.42578125" style="29" customWidth="1"/>
    <col min="7935" max="7935" width="35.7109375" style="29" customWidth="1"/>
    <col min="7936" max="7936" width="11.7109375" style="29" customWidth="1"/>
    <col min="7937" max="7937" width="16.28515625" style="29" customWidth="1"/>
    <col min="7938" max="7938" width="11.5703125" style="29" customWidth="1"/>
    <col min="7939" max="7939" width="17.7109375" style="29" customWidth="1"/>
    <col min="7940" max="7940" width="12.28515625" style="29" customWidth="1"/>
    <col min="7941" max="7941" width="24.7109375" style="29" customWidth="1"/>
    <col min="7942" max="7942" width="11.7109375" style="29" customWidth="1"/>
    <col min="7943" max="7943" width="14.28515625" style="29" customWidth="1"/>
    <col min="7944" max="7944" width="8.85546875" style="29"/>
    <col min="7945" max="7947" width="0" style="29" hidden="1" customWidth="1"/>
    <col min="7948" max="8172" width="8.85546875" style="29"/>
    <col min="8173" max="8173" width="37.28515625" style="29" customWidth="1"/>
    <col min="8174" max="8176" width="8.85546875" style="29"/>
    <col min="8177" max="8182" width="9.28515625" style="29" customWidth="1"/>
    <col min="8183" max="8189" width="8.85546875" style="29"/>
    <col min="8190" max="8190" width="35.42578125" style="29" customWidth="1"/>
    <col min="8191" max="8191" width="35.7109375" style="29" customWidth="1"/>
    <col min="8192" max="8192" width="11.7109375" style="29" customWidth="1"/>
    <col min="8193" max="8193" width="16.28515625" style="29" customWidth="1"/>
    <col min="8194" max="8194" width="11.5703125" style="29" customWidth="1"/>
    <col min="8195" max="8195" width="17.7109375" style="29" customWidth="1"/>
    <col min="8196" max="8196" width="12.28515625" style="29" customWidth="1"/>
    <col min="8197" max="8197" width="24.7109375" style="29" customWidth="1"/>
    <col min="8198" max="8198" width="11.7109375" style="29" customWidth="1"/>
    <col min="8199" max="8199" width="14.28515625" style="29" customWidth="1"/>
    <col min="8200" max="8200" width="8.85546875" style="29"/>
    <col min="8201" max="8203" width="0" style="29" hidden="1" customWidth="1"/>
    <col min="8204" max="8428" width="8.85546875" style="29"/>
    <col min="8429" max="8429" width="37.28515625" style="29" customWidth="1"/>
    <col min="8430" max="8432" width="8.85546875" style="29"/>
    <col min="8433" max="8438" width="9.28515625" style="29" customWidth="1"/>
    <col min="8439" max="8445" width="8.85546875" style="29"/>
    <col min="8446" max="8446" width="35.42578125" style="29" customWidth="1"/>
    <col min="8447" max="8447" width="35.7109375" style="29" customWidth="1"/>
    <col min="8448" max="8448" width="11.7109375" style="29" customWidth="1"/>
    <col min="8449" max="8449" width="16.28515625" style="29" customWidth="1"/>
    <col min="8450" max="8450" width="11.5703125" style="29" customWidth="1"/>
    <col min="8451" max="8451" width="17.7109375" style="29" customWidth="1"/>
    <col min="8452" max="8452" width="12.28515625" style="29" customWidth="1"/>
    <col min="8453" max="8453" width="24.7109375" style="29" customWidth="1"/>
    <col min="8454" max="8454" width="11.7109375" style="29" customWidth="1"/>
    <col min="8455" max="8455" width="14.28515625" style="29" customWidth="1"/>
    <col min="8456" max="8456" width="8.85546875" style="29"/>
    <col min="8457" max="8459" width="0" style="29" hidden="1" customWidth="1"/>
    <col min="8460" max="8684" width="8.85546875" style="29"/>
    <col min="8685" max="8685" width="37.28515625" style="29" customWidth="1"/>
    <col min="8686" max="8688" width="8.85546875" style="29"/>
    <col min="8689" max="8694" width="9.28515625" style="29" customWidth="1"/>
    <col min="8695" max="8701" width="8.85546875" style="29"/>
    <col min="8702" max="8702" width="35.42578125" style="29" customWidth="1"/>
    <col min="8703" max="8703" width="35.7109375" style="29" customWidth="1"/>
    <col min="8704" max="8704" width="11.7109375" style="29" customWidth="1"/>
    <col min="8705" max="8705" width="16.28515625" style="29" customWidth="1"/>
    <col min="8706" max="8706" width="11.5703125" style="29" customWidth="1"/>
    <col min="8707" max="8707" width="17.7109375" style="29" customWidth="1"/>
    <col min="8708" max="8708" width="12.28515625" style="29" customWidth="1"/>
    <col min="8709" max="8709" width="24.7109375" style="29" customWidth="1"/>
    <col min="8710" max="8710" width="11.7109375" style="29" customWidth="1"/>
    <col min="8711" max="8711" width="14.28515625" style="29" customWidth="1"/>
    <col min="8712" max="8712" width="8.85546875" style="29"/>
    <col min="8713" max="8715" width="0" style="29" hidden="1" customWidth="1"/>
    <col min="8716" max="8940" width="8.85546875" style="29"/>
    <col min="8941" max="8941" width="37.28515625" style="29" customWidth="1"/>
    <col min="8942" max="8944" width="8.85546875" style="29"/>
    <col min="8945" max="8950" width="9.28515625" style="29" customWidth="1"/>
    <col min="8951" max="8957" width="8.85546875" style="29"/>
    <col min="8958" max="8958" width="35.42578125" style="29" customWidth="1"/>
    <col min="8959" max="8959" width="35.7109375" style="29" customWidth="1"/>
    <col min="8960" max="8960" width="11.7109375" style="29" customWidth="1"/>
    <col min="8961" max="8961" width="16.28515625" style="29" customWidth="1"/>
    <col min="8962" max="8962" width="11.5703125" style="29" customWidth="1"/>
    <col min="8963" max="8963" width="17.7109375" style="29" customWidth="1"/>
    <col min="8964" max="8964" width="12.28515625" style="29" customWidth="1"/>
    <col min="8965" max="8965" width="24.7109375" style="29" customWidth="1"/>
    <col min="8966" max="8966" width="11.7109375" style="29" customWidth="1"/>
    <col min="8967" max="8967" width="14.28515625" style="29" customWidth="1"/>
    <col min="8968" max="8968" width="8.85546875" style="29"/>
    <col min="8969" max="8971" width="0" style="29" hidden="1" customWidth="1"/>
    <col min="8972" max="9196" width="8.85546875" style="29"/>
    <col min="9197" max="9197" width="37.28515625" style="29" customWidth="1"/>
    <col min="9198" max="9200" width="8.85546875" style="29"/>
    <col min="9201" max="9206" width="9.28515625" style="29" customWidth="1"/>
    <col min="9207" max="9213" width="8.85546875" style="29"/>
    <col min="9214" max="9214" width="35.42578125" style="29" customWidth="1"/>
    <col min="9215" max="9215" width="35.7109375" style="29" customWidth="1"/>
    <col min="9216" max="9216" width="11.7109375" style="29" customWidth="1"/>
    <col min="9217" max="9217" width="16.28515625" style="29" customWidth="1"/>
    <col min="9218" max="9218" width="11.5703125" style="29" customWidth="1"/>
    <col min="9219" max="9219" width="17.7109375" style="29" customWidth="1"/>
    <col min="9220" max="9220" width="12.28515625" style="29" customWidth="1"/>
    <col min="9221" max="9221" width="24.7109375" style="29" customWidth="1"/>
    <col min="9222" max="9222" width="11.7109375" style="29" customWidth="1"/>
    <col min="9223" max="9223" width="14.28515625" style="29" customWidth="1"/>
    <col min="9224" max="9224" width="8.85546875" style="29"/>
    <col min="9225" max="9227" width="0" style="29" hidden="1" customWidth="1"/>
    <col min="9228" max="9452" width="8.85546875" style="29"/>
    <col min="9453" max="9453" width="37.28515625" style="29" customWidth="1"/>
    <col min="9454" max="9456" width="8.85546875" style="29"/>
    <col min="9457" max="9462" width="9.28515625" style="29" customWidth="1"/>
    <col min="9463" max="9469" width="8.85546875" style="29"/>
    <col min="9470" max="9470" width="35.42578125" style="29" customWidth="1"/>
    <col min="9471" max="9471" width="35.7109375" style="29" customWidth="1"/>
    <col min="9472" max="9472" width="11.7109375" style="29" customWidth="1"/>
    <col min="9473" max="9473" width="16.28515625" style="29" customWidth="1"/>
    <col min="9474" max="9474" width="11.5703125" style="29" customWidth="1"/>
    <col min="9475" max="9475" width="17.7109375" style="29" customWidth="1"/>
    <col min="9476" max="9476" width="12.28515625" style="29" customWidth="1"/>
    <col min="9477" max="9477" width="24.7109375" style="29" customWidth="1"/>
    <col min="9478" max="9478" width="11.7109375" style="29" customWidth="1"/>
    <col min="9479" max="9479" width="14.28515625" style="29" customWidth="1"/>
    <col min="9480" max="9480" width="8.85546875" style="29"/>
    <col min="9481" max="9483" width="0" style="29" hidden="1" customWidth="1"/>
    <col min="9484" max="9708" width="8.85546875" style="29"/>
    <col min="9709" max="9709" width="37.28515625" style="29" customWidth="1"/>
    <col min="9710" max="9712" width="8.85546875" style="29"/>
    <col min="9713" max="9718" width="9.28515625" style="29" customWidth="1"/>
    <col min="9719" max="9725" width="8.85546875" style="29"/>
    <col min="9726" max="9726" width="35.42578125" style="29" customWidth="1"/>
    <col min="9727" max="9727" width="35.7109375" style="29" customWidth="1"/>
    <col min="9728" max="9728" width="11.7109375" style="29" customWidth="1"/>
    <col min="9729" max="9729" width="16.28515625" style="29" customWidth="1"/>
    <col min="9730" max="9730" width="11.5703125" style="29" customWidth="1"/>
    <col min="9731" max="9731" width="17.7109375" style="29" customWidth="1"/>
    <col min="9732" max="9732" width="12.28515625" style="29" customWidth="1"/>
    <col min="9733" max="9733" width="24.7109375" style="29" customWidth="1"/>
    <col min="9734" max="9734" width="11.7109375" style="29" customWidth="1"/>
    <col min="9735" max="9735" width="14.28515625" style="29" customWidth="1"/>
    <col min="9736" max="9736" width="8.85546875" style="29"/>
    <col min="9737" max="9739" width="0" style="29" hidden="1" customWidth="1"/>
    <col min="9740" max="9964" width="8.85546875" style="29"/>
    <col min="9965" max="9965" width="37.28515625" style="29" customWidth="1"/>
    <col min="9966" max="9968" width="8.85546875" style="29"/>
    <col min="9969" max="9974" width="9.28515625" style="29" customWidth="1"/>
    <col min="9975" max="9981" width="8.85546875" style="29"/>
    <col min="9982" max="9982" width="35.42578125" style="29" customWidth="1"/>
    <col min="9983" max="9983" width="35.7109375" style="29" customWidth="1"/>
    <col min="9984" max="9984" width="11.7109375" style="29" customWidth="1"/>
    <col min="9985" max="9985" width="16.28515625" style="29" customWidth="1"/>
    <col min="9986" max="9986" width="11.5703125" style="29" customWidth="1"/>
    <col min="9987" max="9987" width="17.7109375" style="29" customWidth="1"/>
    <col min="9988" max="9988" width="12.28515625" style="29" customWidth="1"/>
    <col min="9989" max="9989" width="24.7109375" style="29" customWidth="1"/>
    <col min="9990" max="9990" width="11.7109375" style="29" customWidth="1"/>
    <col min="9991" max="9991" width="14.28515625" style="29" customWidth="1"/>
    <col min="9992" max="9992" width="8.85546875" style="29"/>
    <col min="9993" max="9995" width="0" style="29" hidden="1" customWidth="1"/>
    <col min="9996" max="10220" width="8.85546875" style="29"/>
    <col min="10221" max="10221" width="37.28515625" style="29" customWidth="1"/>
    <col min="10222" max="10224" width="8.85546875" style="29"/>
    <col min="10225" max="10230" width="9.28515625" style="29" customWidth="1"/>
    <col min="10231" max="10237" width="8.85546875" style="29"/>
    <col min="10238" max="10238" width="35.42578125" style="29" customWidth="1"/>
    <col min="10239" max="10239" width="35.7109375" style="29" customWidth="1"/>
    <col min="10240" max="10240" width="11.7109375" style="29" customWidth="1"/>
    <col min="10241" max="10241" width="16.28515625" style="29" customWidth="1"/>
    <col min="10242" max="10242" width="11.5703125" style="29" customWidth="1"/>
    <col min="10243" max="10243" width="17.7109375" style="29" customWidth="1"/>
    <col min="10244" max="10244" width="12.28515625" style="29" customWidth="1"/>
    <col min="10245" max="10245" width="24.7109375" style="29" customWidth="1"/>
    <col min="10246" max="10246" width="11.7109375" style="29" customWidth="1"/>
    <col min="10247" max="10247" width="14.28515625" style="29" customWidth="1"/>
    <col min="10248" max="10248" width="8.85546875" style="29"/>
    <col min="10249" max="10251" width="0" style="29" hidden="1" customWidth="1"/>
    <col min="10252" max="10476" width="8.85546875" style="29"/>
    <col min="10477" max="10477" width="37.28515625" style="29" customWidth="1"/>
    <col min="10478" max="10480" width="8.85546875" style="29"/>
    <col min="10481" max="10486" width="9.28515625" style="29" customWidth="1"/>
    <col min="10487" max="10493" width="8.85546875" style="29"/>
    <col min="10494" max="10494" width="35.42578125" style="29" customWidth="1"/>
    <col min="10495" max="10495" width="35.7109375" style="29" customWidth="1"/>
    <col min="10496" max="10496" width="11.7109375" style="29" customWidth="1"/>
    <col min="10497" max="10497" width="16.28515625" style="29" customWidth="1"/>
    <col min="10498" max="10498" width="11.5703125" style="29" customWidth="1"/>
    <col min="10499" max="10499" width="17.7109375" style="29" customWidth="1"/>
    <col min="10500" max="10500" width="12.28515625" style="29" customWidth="1"/>
    <col min="10501" max="10501" width="24.7109375" style="29" customWidth="1"/>
    <col min="10502" max="10502" width="11.7109375" style="29" customWidth="1"/>
    <col min="10503" max="10503" width="14.28515625" style="29" customWidth="1"/>
    <col min="10504" max="10504" width="8.85546875" style="29"/>
    <col min="10505" max="10507" width="0" style="29" hidden="1" customWidth="1"/>
    <col min="10508" max="10732" width="8.85546875" style="29"/>
    <col min="10733" max="10733" width="37.28515625" style="29" customWidth="1"/>
    <col min="10734" max="10736" width="8.85546875" style="29"/>
    <col min="10737" max="10742" width="9.28515625" style="29" customWidth="1"/>
    <col min="10743" max="10749" width="8.85546875" style="29"/>
    <col min="10750" max="10750" width="35.42578125" style="29" customWidth="1"/>
    <col min="10751" max="10751" width="35.7109375" style="29" customWidth="1"/>
    <col min="10752" max="10752" width="11.7109375" style="29" customWidth="1"/>
    <col min="10753" max="10753" width="16.28515625" style="29" customWidth="1"/>
    <col min="10754" max="10754" width="11.5703125" style="29" customWidth="1"/>
    <col min="10755" max="10755" width="17.7109375" style="29" customWidth="1"/>
    <col min="10756" max="10756" width="12.28515625" style="29" customWidth="1"/>
    <col min="10757" max="10757" width="24.7109375" style="29" customWidth="1"/>
    <col min="10758" max="10758" width="11.7109375" style="29" customWidth="1"/>
    <col min="10759" max="10759" width="14.28515625" style="29" customWidth="1"/>
    <col min="10760" max="10760" width="8.85546875" style="29"/>
    <col min="10761" max="10763" width="0" style="29" hidden="1" customWidth="1"/>
    <col min="10764" max="10988" width="8.85546875" style="29"/>
    <col min="10989" max="10989" width="37.28515625" style="29" customWidth="1"/>
    <col min="10990" max="10992" width="8.85546875" style="29"/>
    <col min="10993" max="10998" width="9.28515625" style="29" customWidth="1"/>
    <col min="10999" max="11005" width="8.85546875" style="29"/>
    <col min="11006" max="11006" width="35.42578125" style="29" customWidth="1"/>
    <col min="11007" max="11007" width="35.7109375" style="29" customWidth="1"/>
    <col min="11008" max="11008" width="11.7109375" style="29" customWidth="1"/>
    <col min="11009" max="11009" width="16.28515625" style="29" customWidth="1"/>
    <col min="11010" max="11010" width="11.5703125" style="29" customWidth="1"/>
    <col min="11011" max="11011" width="17.7109375" style="29" customWidth="1"/>
    <col min="11012" max="11012" width="12.28515625" style="29" customWidth="1"/>
    <col min="11013" max="11013" width="24.7109375" style="29" customWidth="1"/>
    <col min="11014" max="11014" width="11.7109375" style="29" customWidth="1"/>
    <col min="11015" max="11015" width="14.28515625" style="29" customWidth="1"/>
    <col min="11016" max="11016" width="8.85546875" style="29"/>
    <col min="11017" max="11019" width="0" style="29" hidden="1" customWidth="1"/>
    <col min="11020" max="11244" width="8.85546875" style="29"/>
    <col min="11245" max="11245" width="37.28515625" style="29" customWidth="1"/>
    <col min="11246" max="11248" width="8.85546875" style="29"/>
    <col min="11249" max="11254" width="9.28515625" style="29" customWidth="1"/>
    <col min="11255" max="11261" width="8.85546875" style="29"/>
    <col min="11262" max="11262" width="35.42578125" style="29" customWidth="1"/>
    <col min="11263" max="11263" width="35.7109375" style="29" customWidth="1"/>
    <col min="11264" max="11264" width="11.7109375" style="29" customWidth="1"/>
    <col min="11265" max="11265" width="16.28515625" style="29" customWidth="1"/>
    <col min="11266" max="11266" width="11.5703125" style="29" customWidth="1"/>
    <col min="11267" max="11267" width="17.7109375" style="29" customWidth="1"/>
    <col min="11268" max="11268" width="12.28515625" style="29" customWidth="1"/>
    <col min="11269" max="11269" width="24.7109375" style="29" customWidth="1"/>
    <col min="11270" max="11270" width="11.7109375" style="29" customWidth="1"/>
    <col min="11271" max="11271" width="14.28515625" style="29" customWidth="1"/>
    <col min="11272" max="11272" width="8.85546875" style="29"/>
    <col min="11273" max="11275" width="0" style="29" hidden="1" customWidth="1"/>
    <col min="11276" max="11500" width="8.85546875" style="29"/>
    <col min="11501" max="11501" width="37.28515625" style="29" customWidth="1"/>
    <col min="11502" max="11504" width="8.85546875" style="29"/>
    <col min="11505" max="11510" width="9.28515625" style="29" customWidth="1"/>
    <col min="11511" max="11517" width="8.85546875" style="29"/>
    <col min="11518" max="11518" width="35.42578125" style="29" customWidth="1"/>
    <col min="11519" max="11519" width="35.7109375" style="29" customWidth="1"/>
    <col min="11520" max="11520" width="11.7109375" style="29" customWidth="1"/>
    <col min="11521" max="11521" width="16.28515625" style="29" customWidth="1"/>
    <col min="11522" max="11522" width="11.5703125" style="29" customWidth="1"/>
    <col min="11523" max="11523" width="17.7109375" style="29" customWidth="1"/>
    <col min="11524" max="11524" width="12.28515625" style="29" customWidth="1"/>
    <col min="11525" max="11525" width="24.7109375" style="29" customWidth="1"/>
    <col min="11526" max="11526" width="11.7109375" style="29" customWidth="1"/>
    <col min="11527" max="11527" width="14.28515625" style="29" customWidth="1"/>
    <col min="11528" max="11528" width="8.85546875" style="29"/>
    <col min="11529" max="11531" width="0" style="29" hidden="1" customWidth="1"/>
    <col min="11532" max="11756" width="8.85546875" style="29"/>
    <col min="11757" max="11757" width="37.28515625" style="29" customWidth="1"/>
    <col min="11758" max="11760" width="8.85546875" style="29"/>
    <col min="11761" max="11766" width="9.28515625" style="29" customWidth="1"/>
    <col min="11767" max="11773" width="8.85546875" style="29"/>
    <col min="11774" max="11774" width="35.42578125" style="29" customWidth="1"/>
    <col min="11775" max="11775" width="35.7109375" style="29" customWidth="1"/>
    <col min="11776" max="11776" width="11.7109375" style="29" customWidth="1"/>
    <col min="11777" max="11777" width="16.28515625" style="29" customWidth="1"/>
    <col min="11778" max="11778" width="11.5703125" style="29" customWidth="1"/>
    <col min="11779" max="11779" width="17.7109375" style="29" customWidth="1"/>
    <col min="11780" max="11780" width="12.28515625" style="29" customWidth="1"/>
    <col min="11781" max="11781" width="24.7109375" style="29" customWidth="1"/>
    <col min="11782" max="11782" width="11.7109375" style="29" customWidth="1"/>
    <col min="11783" max="11783" width="14.28515625" style="29" customWidth="1"/>
    <col min="11784" max="11784" width="8.85546875" style="29"/>
    <col min="11785" max="11787" width="0" style="29" hidden="1" customWidth="1"/>
    <col min="11788" max="12012" width="8.85546875" style="29"/>
    <col min="12013" max="12013" width="37.28515625" style="29" customWidth="1"/>
    <col min="12014" max="12016" width="8.85546875" style="29"/>
    <col min="12017" max="12022" width="9.28515625" style="29" customWidth="1"/>
    <col min="12023" max="12029" width="8.85546875" style="29"/>
    <col min="12030" max="12030" width="35.42578125" style="29" customWidth="1"/>
    <col min="12031" max="12031" width="35.7109375" style="29" customWidth="1"/>
    <col min="12032" max="12032" width="11.7109375" style="29" customWidth="1"/>
    <col min="12033" max="12033" width="16.28515625" style="29" customWidth="1"/>
    <col min="12034" max="12034" width="11.5703125" style="29" customWidth="1"/>
    <col min="12035" max="12035" width="17.7109375" style="29" customWidth="1"/>
    <col min="12036" max="12036" width="12.28515625" style="29" customWidth="1"/>
    <col min="12037" max="12037" width="24.7109375" style="29" customWidth="1"/>
    <col min="12038" max="12038" width="11.7109375" style="29" customWidth="1"/>
    <col min="12039" max="12039" width="14.28515625" style="29" customWidth="1"/>
    <col min="12040" max="12040" width="8.85546875" style="29"/>
    <col min="12041" max="12043" width="0" style="29" hidden="1" customWidth="1"/>
    <col min="12044" max="12268" width="8.85546875" style="29"/>
    <col min="12269" max="12269" width="37.28515625" style="29" customWidth="1"/>
    <col min="12270" max="12272" width="8.85546875" style="29"/>
    <col min="12273" max="12278" width="9.28515625" style="29" customWidth="1"/>
    <col min="12279" max="12285" width="8.85546875" style="29"/>
    <col min="12286" max="12286" width="35.42578125" style="29" customWidth="1"/>
    <col min="12287" max="12287" width="35.7109375" style="29" customWidth="1"/>
    <col min="12288" max="12288" width="11.7109375" style="29" customWidth="1"/>
    <col min="12289" max="12289" width="16.28515625" style="29" customWidth="1"/>
    <col min="12290" max="12290" width="11.5703125" style="29" customWidth="1"/>
    <col min="12291" max="12291" width="17.7109375" style="29" customWidth="1"/>
    <col min="12292" max="12292" width="12.28515625" style="29" customWidth="1"/>
    <col min="12293" max="12293" width="24.7109375" style="29" customWidth="1"/>
    <col min="12294" max="12294" width="11.7109375" style="29" customWidth="1"/>
    <col min="12295" max="12295" width="14.28515625" style="29" customWidth="1"/>
    <col min="12296" max="12296" width="8.85546875" style="29"/>
    <col min="12297" max="12299" width="0" style="29" hidden="1" customWidth="1"/>
    <col min="12300" max="12524" width="8.85546875" style="29"/>
    <col min="12525" max="12525" width="37.28515625" style="29" customWidth="1"/>
    <col min="12526" max="12528" width="8.85546875" style="29"/>
    <col min="12529" max="12534" width="9.28515625" style="29" customWidth="1"/>
    <col min="12535" max="12541" width="8.85546875" style="29"/>
    <col min="12542" max="12542" width="35.42578125" style="29" customWidth="1"/>
    <col min="12543" max="12543" width="35.7109375" style="29" customWidth="1"/>
    <col min="12544" max="12544" width="11.7109375" style="29" customWidth="1"/>
    <col min="12545" max="12545" width="16.28515625" style="29" customWidth="1"/>
    <col min="12546" max="12546" width="11.5703125" style="29" customWidth="1"/>
    <col min="12547" max="12547" width="17.7109375" style="29" customWidth="1"/>
    <col min="12548" max="12548" width="12.28515625" style="29" customWidth="1"/>
    <col min="12549" max="12549" width="24.7109375" style="29" customWidth="1"/>
    <col min="12550" max="12550" width="11.7109375" style="29" customWidth="1"/>
    <col min="12551" max="12551" width="14.28515625" style="29" customWidth="1"/>
    <col min="12552" max="12552" width="8.85546875" style="29"/>
    <col min="12553" max="12555" width="0" style="29" hidden="1" customWidth="1"/>
    <col min="12556" max="12780" width="8.85546875" style="29"/>
    <col min="12781" max="12781" width="37.28515625" style="29" customWidth="1"/>
    <col min="12782" max="12784" width="8.85546875" style="29"/>
    <col min="12785" max="12790" width="9.28515625" style="29" customWidth="1"/>
    <col min="12791" max="12797" width="8.85546875" style="29"/>
    <col min="12798" max="12798" width="35.42578125" style="29" customWidth="1"/>
    <col min="12799" max="12799" width="35.7109375" style="29" customWidth="1"/>
    <col min="12800" max="12800" width="11.7109375" style="29" customWidth="1"/>
    <col min="12801" max="12801" width="16.28515625" style="29" customWidth="1"/>
    <col min="12802" max="12802" width="11.5703125" style="29" customWidth="1"/>
    <col min="12803" max="12803" width="17.7109375" style="29" customWidth="1"/>
    <col min="12804" max="12804" width="12.28515625" style="29" customWidth="1"/>
    <col min="12805" max="12805" width="24.7109375" style="29" customWidth="1"/>
    <col min="12806" max="12806" width="11.7109375" style="29" customWidth="1"/>
    <col min="12807" max="12807" width="14.28515625" style="29" customWidth="1"/>
    <col min="12808" max="12808" width="8.85546875" style="29"/>
    <col min="12809" max="12811" width="0" style="29" hidden="1" customWidth="1"/>
    <col min="12812" max="13036" width="8.85546875" style="29"/>
    <col min="13037" max="13037" width="37.28515625" style="29" customWidth="1"/>
    <col min="13038" max="13040" width="8.85546875" style="29"/>
    <col min="13041" max="13046" width="9.28515625" style="29" customWidth="1"/>
    <col min="13047" max="13053" width="8.85546875" style="29"/>
    <col min="13054" max="13054" width="35.42578125" style="29" customWidth="1"/>
    <col min="13055" max="13055" width="35.7109375" style="29" customWidth="1"/>
    <col min="13056" max="13056" width="11.7109375" style="29" customWidth="1"/>
    <col min="13057" max="13057" width="16.28515625" style="29" customWidth="1"/>
    <col min="13058" max="13058" width="11.5703125" style="29" customWidth="1"/>
    <col min="13059" max="13059" width="17.7109375" style="29" customWidth="1"/>
    <col min="13060" max="13060" width="12.28515625" style="29" customWidth="1"/>
    <col min="13061" max="13061" width="24.7109375" style="29" customWidth="1"/>
    <col min="13062" max="13062" width="11.7109375" style="29" customWidth="1"/>
    <col min="13063" max="13063" width="14.28515625" style="29" customWidth="1"/>
    <col min="13064" max="13064" width="8.85546875" style="29"/>
    <col min="13065" max="13067" width="0" style="29" hidden="1" customWidth="1"/>
    <col min="13068" max="13292" width="8.85546875" style="29"/>
    <col min="13293" max="13293" width="37.28515625" style="29" customWidth="1"/>
    <col min="13294" max="13296" width="8.85546875" style="29"/>
    <col min="13297" max="13302" width="9.28515625" style="29" customWidth="1"/>
    <col min="13303" max="13309" width="8.85546875" style="29"/>
    <col min="13310" max="13310" width="35.42578125" style="29" customWidth="1"/>
    <col min="13311" max="13311" width="35.7109375" style="29" customWidth="1"/>
    <col min="13312" max="13312" width="11.7109375" style="29" customWidth="1"/>
    <col min="13313" max="13313" width="16.28515625" style="29" customWidth="1"/>
    <col min="13314" max="13314" width="11.5703125" style="29" customWidth="1"/>
    <col min="13315" max="13315" width="17.7109375" style="29" customWidth="1"/>
    <col min="13316" max="13316" width="12.28515625" style="29" customWidth="1"/>
    <col min="13317" max="13317" width="24.7109375" style="29" customWidth="1"/>
    <col min="13318" max="13318" width="11.7109375" style="29" customWidth="1"/>
    <col min="13319" max="13319" width="14.28515625" style="29" customWidth="1"/>
    <col min="13320" max="13320" width="8.85546875" style="29"/>
    <col min="13321" max="13323" width="0" style="29" hidden="1" customWidth="1"/>
    <col min="13324" max="13548" width="8.85546875" style="29"/>
    <col min="13549" max="13549" width="37.28515625" style="29" customWidth="1"/>
    <col min="13550" max="13552" width="8.85546875" style="29"/>
    <col min="13553" max="13558" width="9.28515625" style="29" customWidth="1"/>
    <col min="13559" max="13565" width="8.85546875" style="29"/>
    <col min="13566" max="13566" width="35.42578125" style="29" customWidth="1"/>
    <col min="13567" max="13567" width="35.7109375" style="29" customWidth="1"/>
    <col min="13568" max="13568" width="11.7109375" style="29" customWidth="1"/>
    <col min="13569" max="13569" width="16.28515625" style="29" customWidth="1"/>
    <col min="13570" max="13570" width="11.5703125" style="29" customWidth="1"/>
    <col min="13571" max="13571" width="17.7109375" style="29" customWidth="1"/>
    <col min="13572" max="13572" width="12.28515625" style="29" customWidth="1"/>
    <col min="13573" max="13573" width="24.7109375" style="29" customWidth="1"/>
    <col min="13574" max="13574" width="11.7109375" style="29" customWidth="1"/>
    <col min="13575" max="13575" width="14.28515625" style="29" customWidth="1"/>
    <col min="13576" max="13576" width="8.85546875" style="29"/>
    <col min="13577" max="13579" width="0" style="29" hidden="1" customWidth="1"/>
    <col min="13580" max="13804" width="8.85546875" style="29"/>
    <col min="13805" max="13805" width="37.28515625" style="29" customWidth="1"/>
    <col min="13806" max="13808" width="8.85546875" style="29"/>
    <col min="13809" max="13814" width="9.28515625" style="29" customWidth="1"/>
    <col min="13815" max="13821" width="8.85546875" style="29"/>
    <col min="13822" max="13822" width="35.42578125" style="29" customWidth="1"/>
    <col min="13823" max="13823" width="35.7109375" style="29" customWidth="1"/>
    <col min="13824" max="13824" width="11.7109375" style="29" customWidth="1"/>
    <col min="13825" max="13825" width="16.28515625" style="29" customWidth="1"/>
    <col min="13826" max="13826" width="11.5703125" style="29" customWidth="1"/>
    <col min="13827" max="13827" width="17.7109375" style="29" customWidth="1"/>
    <col min="13828" max="13828" width="12.28515625" style="29" customWidth="1"/>
    <col min="13829" max="13829" width="24.7109375" style="29" customWidth="1"/>
    <col min="13830" max="13830" width="11.7109375" style="29" customWidth="1"/>
    <col min="13831" max="13831" width="14.28515625" style="29" customWidth="1"/>
    <col min="13832" max="13832" width="8.85546875" style="29"/>
    <col min="13833" max="13835" width="0" style="29" hidden="1" customWidth="1"/>
    <col min="13836" max="14060" width="8.85546875" style="29"/>
    <col min="14061" max="14061" width="37.28515625" style="29" customWidth="1"/>
    <col min="14062" max="14064" width="8.85546875" style="29"/>
    <col min="14065" max="14070" width="9.28515625" style="29" customWidth="1"/>
    <col min="14071" max="14077" width="8.85546875" style="29"/>
    <col min="14078" max="14078" width="35.42578125" style="29" customWidth="1"/>
    <col min="14079" max="14079" width="35.7109375" style="29" customWidth="1"/>
    <col min="14080" max="14080" width="11.7109375" style="29" customWidth="1"/>
    <col min="14081" max="14081" width="16.28515625" style="29" customWidth="1"/>
    <col min="14082" max="14082" width="11.5703125" style="29" customWidth="1"/>
    <col min="14083" max="14083" width="17.7109375" style="29" customWidth="1"/>
    <col min="14084" max="14084" width="12.28515625" style="29" customWidth="1"/>
    <col min="14085" max="14085" width="24.7109375" style="29" customWidth="1"/>
    <col min="14086" max="14086" width="11.7109375" style="29" customWidth="1"/>
    <col min="14087" max="14087" width="14.28515625" style="29" customWidth="1"/>
    <col min="14088" max="14088" width="8.85546875" style="29"/>
    <col min="14089" max="14091" width="0" style="29" hidden="1" customWidth="1"/>
    <col min="14092" max="14316" width="8.85546875" style="29"/>
    <col min="14317" max="14317" width="37.28515625" style="29" customWidth="1"/>
    <col min="14318" max="14320" width="8.85546875" style="29"/>
    <col min="14321" max="14326" width="9.28515625" style="29" customWidth="1"/>
    <col min="14327" max="14333" width="8.85546875" style="29"/>
    <col min="14334" max="14334" width="35.42578125" style="29" customWidth="1"/>
    <col min="14335" max="14335" width="35.7109375" style="29" customWidth="1"/>
    <col min="14336" max="14336" width="11.7109375" style="29" customWidth="1"/>
    <col min="14337" max="14337" width="16.28515625" style="29" customWidth="1"/>
    <col min="14338" max="14338" width="11.5703125" style="29" customWidth="1"/>
    <col min="14339" max="14339" width="17.7109375" style="29" customWidth="1"/>
    <col min="14340" max="14340" width="12.28515625" style="29" customWidth="1"/>
    <col min="14341" max="14341" width="24.7109375" style="29" customWidth="1"/>
    <col min="14342" max="14342" width="11.7109375" style="29" customWidth="1"/>
    <col min="14343" max="14343" width="14.28515625" style="29" customWidth="1"/>
    <col min="14344" max="14344" width="8.85546875" style="29"/>
    <col min="14345" max="14347" width="0" style="29" hidden="1" customWidth="1"/>
    <col min="14348" max="14572" width="8.85546875" style="29"/>
    <col min="14573" max="14573" width="37.28515625" style="29" customWidth="1"/>
    <col min="14574" max="14576" width="8.85546875" style="29"/>
    <col min="14577" max="14582" width="9.28515625" style="29" customWidth="1"/>
    <col min="14583" max="14589" width="8.85546875" style="29"/>
    <col min="14590" max="14590" width="35.42578125" style="29" customWidth="1"/>
    <col min="14591" max="14591" width="35.7109375" style="29" customWidth="1"/>
    <col min="14592" max="14592" width="11.7109375" style="29" customWidth="1"/>
    <col min="14593" max="14593" width="16.28515625" style="29" customWidth="1"/>
    <col min="14594" max="14594" width="11.5703125" style="29" customWidth="1"/>
    <col min="14595" max="14595" width="17.7109375" style="29" customWidth="1"/>
    <col min="14596" max="14596" width="12.28515625" style="29" customWidth="1"/>
    <col min="14597" max="14597" width="24.7109375" style="29" customWidth="1"/>
    <col min="14598" max="14598" width="11.7109375" style="29" customWidth="1"/>
    <col min="14599" max="14599" width="14.28515625" style="29" customWidth="1"/>
    <col min="14600" max="14600" width="8.85546875" style="29"/>
    <col min="14601" max="14603" width="0" style="29" hidden="1" customWidth="1"/>
    <col min="14604" max="14828" width="8.85546875" style="29"/>
    <col min="14829" max="14829" width="37.28515625" style="29" customWidth="1"/>
    <col min="14830" max="14832" width="8.85546875" style="29"/>
    <col min="14833" max="14838" width="9.28515625" style="29" customWidth="1"/>
    <col min="14839" max="14845" width="8.85546875" style="29"/>
    <col min="14846" max="14846" width="35.42578125" style="29" customWidth="1"/>
    <col min="14847" max="14847" width="35.7109375" style="29" customWidth="1"/>
    <col min="14848" max="14848" width="11.7109375" style="29" customWidth="1"/>
    <col min="14849" max="14849" width="16.28515625" style="29" customWidth="1"/>
    <col min="14850" max="14850" width="11.5703125" style="29" customWidth="1"/>
    <col min="14851" max="14851" width="17.7109375" style="29" customWidth="1"/>
    <col min="14852" max="14852" width="12.28515625" style="29" customWidth="1"/>
    <col min="14853" max="14853" width="24.7109375" style="29" customWidth="1"/>
    <col min="14854" max="14854" width="11.7109375" style="29" customWidth="1"/>
    <col min="14855" max="14855" width="14.28515625" style="29" customWidth="1"/>
    <col min="14856" max="14856" width="8.85546875" style="29"/>
    <col min="14857" max="14859" width="0" style="29" hidden="1" customWidth="1"/>
    <col min="14860" max="15084" width="8.85546875" style="29"/>
    <col min="15085" max="15085" width="37.28515625" style="29" customWidth="1"/>
    <col min="15086" max="15088" width="8.85546875" style="29"/>
    <col min="15089" max="15094" width="9.28515625" style="29" customWidth="1"/>
    <col min="15095" max="15101" width="8.85546875" style="29"/>
    <col min="15102" max="15102" width="35.42578125" style="29" customWidth="1"/>
    <col min="15103" max="15103" width="35.7109375" style="29" customWidth="1"/>
    <col min="15104" max="15104" width="11.7109375" style="29" customWidth="1"/>
    <col min="15105" max="15105" width="16.28515625" style="29" customWidth="1"/>
    <col min="15106" max="15106" width="11.5703125" style="29" customWidth="1"/>
    <col min="15107" max="15107" width="17.7109375" style="29" customWidth="1"/>
    <col min="15108" max="15108" width="12.28515625" style="29" customWidth="1"/>
    <col min="15109" max="15109" width="24.7109375" style="29" customWidth="1"/>
    <col min="15110" max="15110" width="11.7109375" style="29" customWidth="1"/>
    <col min="15111" max="15111" width="14.28515625" style="29" customWidth="1"/>
    <col min="15112" max="15112" width="8.85546875" style="29"/>
    <col min="15113" max="15115" width="0" style="29" hidden="1" customWidth="1"/>
    <col min="15116" max="15340" width="8.85546875" style="29"/>
    <col min="15341" max="15341" width="37.28515625" style="29" customWidth="1"/>
    <col min="15342" max="15344" width="8.85546875" style="29"/>
    <col min="15345" max="15350" width="9.28515625" style="29" customWidth="1"/>
    <col min="15351" max="15357" width="8.85546875" style="29"/>
    <col min="15358" max="15358" width="35.42578125" style="29" customWidth="1"/>
    <col min="15359" max="15359" width="35.7109375" style="29" customWidth="1"/>
    <col min="15360" max="15360" width="11.7109375" style="29" customWidth="1"/>
    <col min="15361" max="15361" width="16.28515625" style="29" customWidth="1"/>
    <col min="15362" max="15362" width="11.5703125" style="29" customWidth="1"/>
    <col min="15363" max="15363" width="17.7109375" style="29" customWidth="1"/>
    <col min="15364" max="15364" width="12.28515625" style="29" customWidth="1"/>
    <col min="15365" max="15365" width="24.7109375" style="29" customWidth="1"/>
    <col min="15366" max="15366" width="11.7109375" style="29" customWidth="1"/>
    <col min="15367" max="15367" width="14.28515625" style="29" customWidth="1"/>
    <col min="15368" max="15368" width="8.85546875" style="29"/>
    <col min="15369" max="15371" width="0" style="29" hidden="1" customWidth="1"/>
    <col min="15372" max="15596" width="8.85546875" style="29"/>
    <col min="15597" max="15597" width="37.28515625" style="29" customWidth="1"/>
    <col min="15598" max="15600" width="8.85546875" style="29"/>
    <col min="15601" max="15606" width="9.28515625" style="29" customWidth="1"/>
    <col min="15607" max="15613" width="8.85546875" style="29"/>
    <col min="15614" max="15614" width="35.42578125" style="29" customWidth="1"/>
    <col min="15615" max="15615" width="35.7109375" style="29" customWidth="1"/>
    <col min="15616" max="15616" width="11.7109375" style="29" customWidth="1"/>
    <col min="15617" max="15617" width="16.28515625" style="29" customWidth="1"/>
    <col min="15618" max="15618" width="11.5703125" style="29" customWidth="1"/>
    <col min="15619" max="15619" width="17.7109375" style="29" customWidth="1"/>
    <col min="15620" max="15620" width="12.28515625" style="29" customWidth="1"/>
    <col min="15621" max="15621" width="24.7109375" style="29" customWidth="1"/>
    <col min="15622" max="15622" width="11.7109375" style="29" customWidth="1"/>
    <col min="15623" max="15623" width="14.28515625" style="29" customWidth="1"/>
    <col min="15624" max="15624" width="8.85546875" style="29"/>
    <col min="15625" max="15627" width="0" style="29" hidden="1" customWidth="1"/>
    <col min="15628" max="15852" width="8.85546875" style="29"/>
    <col min="15853" max="15853" width="37.28515625" style="29" customWidth="1"/>
    <col min="15854" max="15856" width="8.85546875" style="29"/>
    <col min="15857" max="15862" width="9.28515625" style="29" customWidth="1"/>
    <col min="15863" max="15869" width="8.85546875" style="29"/>
    <col min="15870" max="15870" width="35.42578125" style="29" customWidth="1"/>
    <col min="15871" max="15871" width="35.7109375" style="29" customWidth="1"/>
    <col min="15872" max="15872" width="11.7109375" style="29" customWidth="1"/>
    <col min="15873" max="15873" width="16.28515625" style="29" customWidth="1"/>
    <col min="15874" max="15874" width="11.5703125" style="29" customWidth="1"/>
    <col min="15875" max="15875" width="17.7109375" style="29" customWidth="1"/>
    <col min="15876" max="15876" width="12.28515625" style="29" customWidth="1"/>
    <col min="15877" max="15877" width="24.7109375" style="29" customWidth="1"/>
    <col min="15878" max="15878" width="11.7109375" style="29" customWidth="1"/>
    <col min="15879" max="15879" width="14.28515625" style="29" customWidth="1"/>
    <col min="15880" max="15880" width="8.85546875" style="29"/>
    <col min="15881" max="15883" width="0" style="29" hidden="1" customWidth="1"/>
    <col min="15884" max="16108" width="8.85546875" style="29"/>
    <col min="16109" max="16109" width="37.28515625" style="29" customWidth="1"/>
    <col min="16110" max="16112" width="8.85546875" style="29"/>
    <col min="16113" max="16118" width="9.28515625" style="29" customWidth="1"/>
    <col min="16119" max="16125" width="8.85546875" style="29"/>
    <col min="16126" max="16126" width="35.42578125" style="29" customWidth="1"/>
    <col min="16127" max="16127" width="35.7109375" style="29" customWidth="1"/>
    <col min="16128" max="16128" width="11.7109375" style="29" customWidth="1"/>
    <col min="16129" max="16129" width="16.28515625" style="29" customWidth="1"/>
    <col min="16130" max="16130" width="11.5703125" style="29" customWidth="1"/>
    <col min="16131" max="16131" width="17.7109375" style="29" customWidth="1"/>
    <col min="16132" max="16132" width="12.28515625" style="29" customWidth="1"/>
    <col min="16133" max="16133" width="24.7109375" style="29" customWidth="1"/>
    <col min="16134" max="16134" width="11.7109375" style="29" customWidth="1"/>
    <col min="16135" max="16135" width="14.28515625" style="29" customWidth="1"/>
    <col min="16136" max="16136" width="8.85546875" style="29"/>
    <col min="16137" max="16139" width="0" style="29" hidden="1" customWidth="1"/>
    <col min="16140" max="16364" width="8.85546875" style="29"/>
    <col min="16365" max="16365" width="37.28515625" style="29" customWidth="1"/>
    <col min="16366" max="16368" width="8.85546875" style="29"/>
    <col min="16369" max="16374" width="9.28515625" style="29" customWidth="1"/>
    <col min="16375" max="16384" width="8.85546875" style="29"/>
  </cols>
  <sheetData>
    <row r="1" spans="1:10" ht="25.9" customHeight="1" x14ac:dyDescent="0.3">
      <c r="A1" s="601" t="s">
        <v>207</v>
      </c>
      <c r="B1" s="601"/>
      <c r="C1" s="601"/>
      <c r="D1" s="601"/>
      <c r="E1" s="601"/>
      <c r="F1" s="601"/>
      <c r="G1" s="601"/>
      <c r="H1" s="601"/>
      <c r="I1" s="601"/>
    </row>
    <row r="2" spans="1:10" ht="15.75" customHeight="1" x14ac:dyDescent="0.3">
      <c r="A2" s="248"/>
      <c r="B2" s="249"/>
      <c r="C2" s="249"/>
      <c r="D2" s="249"/>
      <c r="E2" s="249"/>
      <c r="F2" s="249"/>
      <c r="G2" s="249"/>
      <c r="H2" s="249"/>
      <c r="I2" s="249"/>
    </row>
    <row r="3" spans="1:10" ht="15.6" customHeight="1" thickBot="1" x14ac:dyDescent="0.3">
      <c r="A3" s="188" t="s">
        <v>271</v>
      </c>
      <c r="B3" s="188"/>
      <c r="F3" s="29"/>
      <c r="G3" s="29"/>
      <c r="H3" s="29"/>
      <c r="I3" s="29"/>
    </row>
    <row r="4" spans="1:10" ht="25.15" customHeight="1" x14ac:dyDescent="0.25">
      <c r="A4" s="603" t="s">
        <v>208</v>
      </c>
      <c r="B4" s="606" t="s">
        <v>209</v>
      </c>
      <c r="C4" s="609" t="s">
        <v>210</v>
      </c>
      <c r="D4" s="610"/>
      <c r="E4" s="613" t="s">
        <v>102</v>
      </c>
      <c r="F4" s="613"/>
      <c r="G4" s="613"/>
      <c r="H4" s="613"/>
      <c r="I4" s="613"/>
      <c r="J4" s="613"/>
    </row>
    <row r="5" spans="1:10" ht="39.6" customHeight="1" x14ac:dyDescent="0.25">
      <c r="A5" s="604"/>
      <c r="B5" s="607"/>
      <c r="C5" s="611"/>
      <c r="D5" s="612"/>
      <c r="E5" s="596" t="s">
        <v>212</v>
      </c>
      <c r="F5" s="596"/>
      <c r="G5" s="596" t="s">
        <v>213</v>
      </c>
      <c r="H5" s="596"/>
      <c r="I5" s="596" t="s">
        <v>214</v>
      </c>
      <c r="J5" s="596"/>
    </row>
    <row r="6" spans="1:10" ht="87" customHeight="1" thickBot="1" x14ac:dyDescent="0.3">
      <c r="A6" s="605"/>
      <c r="B6" s="608"/>
      <c r="C6" s="250" t="s">
        <v>108</v>
      </c>
      <c r="D6" s="250" t="s">
        <v>215</v>
      </c>
      <c r="E6" s="250" t="s">
        <v>108</v>
      </c>
      <c r="F6" s="250" t="s">
        <v>215</v>
      </c>
      <c r="G6" s="250" t="s">
        <v>108</v>
      </c>
      <c r="H6" s="250" t="s">
        <v>215</v>
      </c>
      <c r="I6" s="250" t="s">
        <v>108</v>
      </c>
      <c r="J6" s="250" t="s">
        <v>215</v>
      </c>
    </row>
    <row r="7" spans="1:10" ht="19.899999999999999" customHeight="1" x14ac:dyDescent="0.25">
      <c r="A7" s="597" t="s">
        <v>118</v>
      </c>
      <c r="B7" s="252" t="s">
        <v>217</v>
      </c>
      <c r="C7" s="253">
        <f>E7+G7+I7</f>
        <v>752</v>
      </c>
      <c r="D7" s="253">
        <f>F7+H7+J7</f>
        <v>0</v>
      </c>
      <c r="E7" s="253"/>
      <c r="F7" s="253"/>
      <c r="G7" s="253">
        <v>572</v>
      </c>
      <c r="H7" s="253"/>
      <c r="I7" s="253">
        <v>180</v>
      </c>
      <c r="J7" s="286"/>
    </row>
    <row r="8" spans="1:10" ht="19.899999999999999" customHeight="1" x14ac:dyDescent="0.25">
      <c r="A8" s="598"/>
      <c r="B8" s="252" t="s">
        <v>218</v>
      </c>
      <c r="C8" s="253">
        <f t="shared" ref="C8:D20" si="0">E8+G8+I8</f>
        <v>0</v>
      </c>
      <c r="D8" s="253">
        <f t="shared" si="0"/>
        <v>0</v>
      </c>
      <c r="E8" s="253"/>
      <c r="F8" s="253"/>
      <c r="G8" s="253"/>
      <c r="H8" s="253"/>
      <c r="I8" s="253"/>
      <c r="J8" s="253"/>
    </row>
    <row r="9" spans="1:10" ht="49.9" customHeight="1" x14ac:dyDescent="0.25">
      <c r="A9" s="599"/>
      <c r="B9" s="252" t="s">
        <v>219</v>
      </c>
      <c r="C9" s="253">
        <f t="shared" si="0"/>
        <v>0</v>
      </c>
      <c r="D9" s="253">
        <f t="shared" si="0"/>
        <v>0</v>
      </c>
      <c r="E9" s="253"/>
      <c r="F9" s="253"/>
      <c r="G9" s="253"/>
      <c r="H9" s="253"/>
      <c r="I9" s="286"/>
      <c r="J9" s="286"/>
    </row>
    <row r="10" spans="1:10" ht="19.899999999999999" customHeight="1" x14ac:dyDescent="0.25">
      <c r="A10" s="255" t="s">
        <v>220</v>
      </c>
      <c r="B10" s="252" t="s">
        <v>221</v>
      </c>
      <c r="C10" s="253">
        <f t="shared" si="0"/>
        <v>0</v>
      </c>
      <c r="D10" s="253">
        <f t="shared" si="0"/>
        <v>0</v>
      </c>
      <c r="E10" s="253"/>
      <c r="F10" s="253"/>
      <c r="G10" s="253"/>
      <c r="H10" s="253"/>
      <c r="I10" s="253"/>
      <c r="J10" s="286"/>
    </row>
    <row r="11" spans="1:10" ht="19.899999999999999" customHeight="1" x14ac:dyDescent="0.25">
      <c r="A11" s="255" t="s">
        <v>222</v>
      </c>
      <c r="B11" s="252" t="s">
        <v>223</v>
      </c>
      <c r="C11" s="253">
        <f t="shared" si="0"/>
        <v>0</v>
      </c>
      <c r="D11" s="253">
        <f t="shared" si="0"/>
        <v>0</v>
      </c>
      <c r="E11" s="253"/>
      <c r="F11" s="253"/>
      <c r="G11" s="29"/>
      <c r="H11" s="253"/>
      <c r="I11" s="253"/>
      <c r="J11" s="286"/>
    </row>
    <row r="12" spans="1:10" ht="19.899999999999999" customHeight="1" x14ac:dyDescent="0.25">
      <c r="A12" s="255" t="s">
        <v>224</v>
      </c>
      <c r="B12" s="252" t="s">
        <v>225</v>
      </c>
      <c r="C12" s="253">
        <f t="shared" si="0"/>
        <v>0</v>
      </c>
      <c r="D12" s="253">
        <f t="shared" si="0"/>
        <v>0</v>
      </c>
      <c r="E12" s="253"/>
      <c r="F12" s="253"/>
      <c r="G12" s="253"/>
      <c r="H12" s="253"/>
      <c r="I12" s="253"/>
      <c r="J12" s="286"/>
    </row>
    <row r="13" spans="1:10" ht="19.899999999999999" customHeight="1" x14ac:dyDescent="0.25">
      <c r="A13" s="256" t="s">
        <v>127</v>
      </c>
      <c r="B13" s="252" t="s">
        <v>128</v>
      </c>
      <c r="C13" s="287">
        <f>E13+G13+I13</f>
        <v>500</v>
      </c>
      <c r="D13" s="253">
        <f t="shared" si="0"/>
        <v>0</v>
      </c>
      <c r="E13" s="253"/>
      <c r="F13" s="253"/>
      <c r="G13" s="253">
        <v>500</v>
      </c>
      <c r="H13" s="253"/>
      <c r="I13" s="253"/>
      <c r="J13" s="286"/>
    </row>
    <row r="14" spans="1:10" ht="16.149999999999999" customHeight="1" x14ac:dyDescent="0.25">
      <c r="A14" s="255" t="s">
        <v>226</v>
      </c>
      <c r="B14" s="252" t="s">
        <v>227</v>
      </c>
      <c r="C14" s="253">
        <f t="shared" si="0"/>
        <v>0</v>
      </c>
      <c r="D14" s="253">
        <f t="shared" si="0"/>
        <v>0</v>
      </c>
      <c r="E14" s="253"/>
      <c r="F14" s="253"/>
      <c r="G14" s="253"/>
      <c r="H14" s="253"/>
      <c r="I14" s="253"/>
      <c r="J14" s="286"/>
    </row>
    <row r="15" spans="1:10" ht="16.149999999999999" customHeight="1" x14ac:dyDescent="0.25">
      <c r="A15" s="255" t="s">
        <v>228</v>
      </c>
      <c r="B15" s="252" t="s">
        <v>229</v>
      </c>
      <c r="C15" s="253">
        <f>E15+G15+I15</f>
        <v>0</v>
      </c>
      <c r="D15" s="253">
        <f>F15+H15+J15</f>
        <v>0</v>
      </c>
      <c r="E15" s="253"/>
      <c r="F15" s="253"/>
      <c r="G15" s="253"/>
      <c r="H15" s="253"/>
      <c r="I15" s="253"/>
      <c r="J15" s="286"/>
    </row>
    <row r="16" spans="1:10" ht="16.149999999999999" customHeight="1" x14ac:dyDescent="0.25">
      <c r="A16" s="255" t="s">
        <v>230</v>
      </c>
      <c r="B16" s="252" t="s">
        <v>231</v>
      </c>
      <c r="C16" s="253"/>
      <c r="D16" s="253"/>
      <c r="E16" s="253"/>
      <c r="F16" s="253"/>
      <c r="G16" s="253"/>
      <c r="H16" s="253"/>
      <c r="I16" s="253"/>
      <c r="J16" s="286"/>
    </row>
    <row r="17" spans="1:11" ht="19.899999999999999" customHeight="1" x14ac:dyDescent="0.25">
      <c r="A17" s="255" t="s">
        <v>232</v>
      </c>
      <c r="B17" s="252" t="s">
        <v>233</v>
      </c>
      <c r="C17" s="253">
        <f t="shared" si="0"/>
        <v>0</v>
      </c>
      <c r="D17" s="253">
        <f t="shared" si="0"/>
        <v>0</v>
      </c>
      <c r="E17" s="253"/>
      <c r="F17" s="253"/>
      <c r="G17" s="253"/>
      <c r="H17" s="253"/>
      <c r="I17" s="253"/>
      <c r="J17" s="286"/>
    </row>
    <row r="18" spans="1:11" ht="19.899999999999999" customHeight="1" x14ac:dyDescent="0.25">
      <c r="A18" s="255" t="s">
        <v>234</v>
      </c>
      <c r="B18" s="252" t="s">
        <v>235</v>
      </c>
      <c r="C18" s="253">
        <f t="shared" si="0"/>
        <v>0</v>
      </c>
      <c r="D18" s="253">
        <f t="shared" si="0"/>
        <v>0</v>
      </c>
      <c r="E18" s="253"/>
      <c r="F18" s="253"/>
      <c r="G18" s="253"/>
      <c r="H18" s="253"/>
      <c r="I18" s="253"/>
      <c r="J18" s="286"/>
    </row>
    <row r="19" spans="1:11" ht="19.899999999999999" customHeight="1" x14ac:dyDescent="0.25">
      <c r="A19" s="255" t="s">
        <v>144</v>
      </c>
      <c r="B19" s="252" t="s">
        <v>145</v>
      </c>
      <c r="C19" s="253">
        <f t="shared" si="0"/>
        <v>0</v>
      </c>
      <c r="D19" s="253">
        <f t="shared" si="0"/>
        <v>0</v>
      </c>
      <c r="E19" s="253"/>
      <c r="F19" s="253"/>
      <c r="G19" s="253"/>
      <c r="H19" s="253"/>
      <c r="I19" s="253"/>
      <c r="J19" s="286"/>
    </row>
    <row r="20" spans="1:11" ht="19.899999999999999" customHeight="1" x14ac:dyDescent="0.25">
      <c r="A20" s="255" t="s">
        <v>236</v>
      </c>
      <c r="B20" s="252" t="s">
        <v>237</v>
      </c>
      <c r="C20" s="253">
        <f t="shared" si="0"/>
        <v>198</v>
      </c>
      <c r="D20" s="253">
        <f t="shared" si="0"/>
        <v>0</v>
      </c>
      <c r="E20" s="253"/>
      <c r="F20" s="253"/>
      <c r="G20" s="253"/>
      <c r="H20" s="253"/>
      <c r="I20" s="253">
        <v>198</v>
      </c>
      <c r="J20" s="286"/>
    </row>
    <row r="21" spans="1:11" ht="19.899999999999999" customHeight="1" x14ac:dyDescent="0.25">
      <c r="A21" s="255" t="s">
        <v>238</v>
      </c>
      <c r="B21" s="252"/>
      <c r="C21" s="253">
        <f>SUM(C22:C24)</f>
        <v>0</v>
      </c>
      <c r="D21" s="253"/>
      <c r="E21" s="253">
        <f t="shared" ref="E21:J21" si="1">SUM(E22:E24)</f>
        <v>0</v>
      </c>
      <c r="F21" s="253">
        <f t="shared" si="1"/>
        <v>0</v>
      </c>
      <c r="G21" s="253">
        <f t="shared" si="1"/>
        <v>0</v>
      </c>
      <c r="H21" s="253">
        <f t="shared" si="1"/>
        <v>0</v>
      </c>
      <c r="I21" s="253">
        <f t="shared" si="1"/>
        <v>0</v>
      </c>
      <c r="J21" s="253">
        <f t="shared" si="1"/>
        <v>0</v>
      </c>
    </row>
    <row r="22" spans="1:11" ht="22.9" customHeight="1" x14ac:dyDescent="0.25">
      <c r="A22" s="600" t="s">
        <v>239</v>
      </c>
      <c r="B22" s="260" t="s">
        <v>240</v>
      </c>
      <c r="C22" s="253">
        <f t="shared" ref="C22:D40" si="2">E22+G22+I22</f>
        <v>0</v>
      </c>
      <c r="D22" s="253">
        <f t="shared" si="2"/>
        <v>0</v>
      </c>
      <c r="E22" s="253"/>
      <c r="F22" s="253"/>
      <c r="G22" s="253"/>
      <c r="H22" s="253"/>
      <c r="I22" s="253"/>
      <c r="J22" s="286"/>
    </row>
    <row r="23" spans="1:11" ht="54.6" customHeight="1" x14ac:dyDescent="0.25">
      <c r="A23" s="598"/>
      <c r="B23" s="261" t="s">
        <v>241</v>
      </c>
      <c r="C23" s="253">
        <f t="shared" si="2"/>
        <v>0</v>
      </c>
      <c r="D23" s="253">
        <f t="shared" si="2"/>
        <v>0</v>
      </c>
      <c r="E23" s="253"/>
      <c r="F23" s="253"/>
      <c r="G23" s="253"/>
      <c r="H23" s="253"/>
      <c r="I23" s="253"/>
      <c r="J23" s="286"/>
    </row>
    <row r="24" spans="1:11" ht="49.9" customHeight="1" x14ac:dyDescent="0.25">
      <c r="A24" s="599"/>
      <c r="B24" s="261" t="s">
        <v>242</v>
      </c>
      <c r="C24" s="253">
        <f t="shared" si="2"/>
        <v>0</v>
      </c>
      <c r="D24" s="253">
        <f t="shared" si="2"/>
        <v>0</v>
      </c>
      <c r="E24" s="253"/>
      <c r="F24" s="253"/>
      <c r="G24" s="253"/>
      <c r="H24" s="253"/>
      <c r="I24" s="253"/>
      <c r="J24" s="286"/>
    </row>
    <row r="25" spans="1:11" s="289" customFormat="1" ht="34.15" customHeight="1" x14ac:dyDescent="0.25">
      <c r="A25" s="548" t="s">
        <v>243</v>
      </c>
      <c r="B25" s="547" t="s">
        <v>244</v>
      </c>
      <c r="C25" s="549">
        <f>E25+G25+I25</f>
        <v>306</v>
      </c>
      <c r="D25" s="550">
        <f t="shared" si="2"/>
        <v>0</v>
      </c>
      <c r="E25" s="550"/>
      <c r="F25" s="550"/>
      <c r="G25" s="550">
        <v>226</v>
      </c>
      <c r="H25" s="550"/>
      <c r="I25" s="550">
        <v>80</v>
      </c>
      <c r="J25" s="288"/>
      <c r="K25" s="29"/>
    </row>
    <row r="26" spans="1:11" ht="19.899999999999999" customHeight="1" x14ac:dyDescent="0.25">
      <c r="A26" s="256" t="s">
        <v>134</v>
      </c>
      <c r="B26" s="252" t="s">
        <v>167</v>
      </c>
      <c r="C26" s="290">
        <f t="shared" si="2"/>
        <v>350</v>
      </c>
      <c r="D26" s="290">
        <f t="shared" si="2"/>
        <v>350</v>
      </c>
      <c r="E26" s="290"/>
      <c r="F26" s="290"/>
      <c r="G26" s="290">
        <v>350</v>
      </c>
      <c r="H26" s="290">
        <v>350</v>
      </c>
      <c r="I26" s="253"/>
      <c r="J26" s="253"/>
    </row>
    <row r="27" spans="1:11" ht="19.899999999999999" customHeight="1" x14ac:dyDescent="0.25">
      <c r="A27" s="255" t="s">
        <v>245</v>
      </c>
      <c r="B27" s="252" t="s">
        <v>169</v>
      </c>
      <c r="C27" s="253">
        <f t="shared" si="2"/>
        <v>110</v>
      </c>
      <c r="D27" s="253">
        <f t="shared" si="2"/>
        <v>0</v>
      </c>
      <c r="E27" s="253"/>
      <c r="F27" s="253"/>
      <c r="G27" s="253">
        <v>110</v>
      </c>
      <c r="H27" s="253"/>
      <c r="I27" s="253"/>
      <c r="J27" s="286"/>
    </row>
    <row r="28" spans="1:11" ht="19.899999999999999" customHeight="1" x14ac:dyDescent="0.25">
      <c r="A28" s="255" t="s">
        <v>246</v>
      </c>
      <c r="B28" s="252" t="s">
        <v>247</v>
      </c>
      <c r="C28" s="253">
        <f t="shared" si="2"/>
        <v>28</v>
      </c>
      <c r="D28" s="253">
        <f t="shared" si="2"/>
        <v>0</v>
      </c>
      <c r="E28" s="253"/>
      <c r="F28" s="253"/>
      <c r="G28" s="253"/>
      <c r="H28" s="253"/>
      <c r="I28" s="253">
        <v>28</v>
      </c>
      <c r="J28" s="286"/>
    </row>
    <row r="29" spans="1:11" ht="19.899999999999999" customHeight="1" x14ac:dyDescent="0.25">
      <c r="A29" s="255" t="s">
        <v>248</v>
      </c>
      <c r="B29" s="252" t="s">
        <v>249</v>
      </c>
      <c r="C29" s="291">
        <v>1042</v>
      </c>
      <c r="D29" s="253">
        <f t="shared" si="2"/>
        <v>0</v>
      </c>
      <c r="E29" s="253">
        <v>330</v>
      </c>
      <c r="F29" s="253"/>
      <c r="G29" s="253"/>
      <c r="H29" s="253"/>
      <c r="I29" s="292">
        <v>712</v>
      </c>
      <c r="J29" s="286"/>
    </row>
    <row r="30" spans="1:11" ht="19.899999999999999" customHeight="1" x14ac:dyDescent="0.25">
      <c r="A30" s="255" t="s">
        <v>250</v>
      </c>
      <c r="B30" s="252" t="s">
        <v>251</v>
      </c>
      <c r="C30" s="253">
        <f t="shared" si="2"/>
        <v>0</v>
      </c>
      <c r="D30" s="253">
        <f t="shared" si="2"/>
        <v>0</v>
      </c>
      <c r="E30" s="253"/>
      <c r="F30" s="253"/>
      <c r="G30" s="253"/>
      <c r="H30" s="253"/>
      <c r="I30" s="253"/>
      <c r="J30" s="286"/>
    </row>
    <row r="31" spans="1:11" ht="19.899999999999999" customHeight="1" x14ac:dyDescent="0.25">
      <c r="A31" s="265" t="s">
        <v>252</v>
      </c>
      <c r="B31" s="252" t="s">
        <v>253</v>
      </c>
      <c r="C31" s="253">
        <f t="shared" si="2"/>
        <v>0</v>
      </c>
      <c r="D31" s="253">
        <f t="shared" si="2"/>
        <v>0</v>
      </c>
      <c r="E31" s="253"/>
      <c r="F31" s="253"/>
      <c r="G31" s="253"/>
      <c r="H31" s="253"/>
      <c r="I31" s="253"/>
      <c r="J31" s="286"/>
    </row>
    <row r="32" spans="1:11" ht="19.899999999999999" customHeight="1" x14ac:dyDescent="0.25">
      <c r="A32" s="255" t="s">
        <v>254</v>
      </c>
      <c r="B32" s="252" t="s">
        <v>255</v>
      </c>
      <c r="C32" s="253">
        <f t="shared" si="2"/>
        <v>0</v>
      </c>
      <c r="D32" s="253">
        <f t="shared" si="2"/>
        <v>0</v>
      </c>
      <c r="E32" s="253"/>
      <c r="F32" s="253"/>
      <c r="G32" s="253"/>
      <c r="H32" s="253"/>
      <c r="I32" s="253"/>
      <c r="J32" s="286"/>
    </row>
    <row r="33" spans="1:11" ht="19.899999999999999" customHeight="1" x14ac:dyDescent="0.25">
      <c r="A33" s="266" t="s">
        <v>256</v>
      </c>
      <c r="B33" s="267" t="s">
        <v>257</v>
      </c>
      <c r="C33" s="253">
        <f>E33+G33+I33</f>
        <v>0</v>
      </c>
      <c r="D33" s="253">
        <f>F33+H33+J33</f>
        <v>0</v>
      </c>
      <c r="E33" s="253"/>
      <c r="F33" s="253"/>
      <c r="G33" s="253"/>
      <c r="H33" s="253"/>
      <c r="I33" s="253"/>
      <c r="J33" s="286"/>
    </row>
    <row r="34" spans="1:11" ht="19.899999999999999" customHeight="1" x14ac:dyDescent="0.25">
      <c r="A34" s="255" t="s">
        <v>258</v>
      </c>
      <c r="B34" s="252" t="s">
        <v>259</v>
      </c>
      <c r="C34" s="253">
        <f t="shared" si="2"/>
        <v>1798</v>
      </c>
      <c r="D34" s="253">
        <f t="shared" si="2"/>
        <v>0</v>
      </c>
      <c r="E34" s="253">
        <v>1528</v>
      </c>
      <c r="F34" s="253"/>
      <c r="G34" s="253"/>
      <c r="H34" s="253"/>
      <c r="I34" s="253">
        <v>270</v>
      </c>
      <c r="J34" s="286"/>
    </row>
    <row r="35" spans="1:11" ht="19.899999999999999" customHeight="1" x14ac:dyDescent="0.25">
      <c r="A35" s="591" t="s">
        <v>260</v>
      </c>
      <c r="B35" s="252" t="s">
        <v>261</v>
      </c>
      <c r="C35" s="253">
        <f t="shared" si="2"/>
        <v>0</v>
      </c>
      <c r="D35" s="253">
        <f t="shared" si="2"/>
        <v>0</v>
      </c>
      <c r="E35" s="253"/>
      <c r="F35" s="253"/>
      <c r="G35" s="253"/>
      <c r="H35" s="253"/>
      <c r="I35" s="253"/>
      <c r="J35" s="286"/>
    </row>
    <row r="36" spans="1:11" ht="19.899999999999999" customHeight="1" x14ac:dyDescent="0.25">
      <c r="A36" s="592"/>
      <c r="B36" s="252" t="s">
        <v>262</v>
      </c>
      <c r="C36" s="253">
        <f t="shared" si="2"/>
        <v>0</v>
      </c>
      <c r="D36" s="253">
        <f t="shared" si="2"/>
        <v>0</v>
      </c>
      <c r="E36" s="253"/>
      <c r="F36" s="253"/>
      <c r="G36" s="253"/>
      <c r="H36" s="253"/>
      <c r="I36" s="253"/>
      <c r="J36" s="286"/>
    </row>
    <row r="37" spans="1:11" ht="19.899999999999999" customHeight="1" x14ac:dyDescent="0.25">
      <c r="A37" s="265" t="s">
        <v>263</v>
      </c>
      <c r="B37" s="252" t="s">
        <v>264</v>
      </c>
      <c r="C37" s="253">
        <f>E37+G37+I37</f>
        <v>78</v>
      </c>
      <c r="D37" s="253">
        <f t="shared" si="2"/>
        <v>0</v>
      </c>
      <c r="E37" s="253"/>
      <c r="F37" s="253"/>
      <c r="G37" s="253">
        <v>78</v>
      </c>
      <c r="H37" s="253"/>
      <c r="I37" s="253"/>
      <c r="J37" s="286"/>
    </row>
    <row r="38" spans="1:11" ht="19.899999999999999" customHeight="1" x14ac:dyDescent="0.25">
      <c r="A38" s="265" t="s">
        <v>265</v>
      </c>
      <c r="B38" s="252" t="s">
        <v>191</v>
      </c>
      <c r="C38" s="253">
        <f t="shared" si="2"/>
        <v>352</v>
      </c>
      <c r="D38" s="253">
        <f t="shared" si="2"/>
        <v>0</v>
      </c>
      <c r="E38" s="253"/>
      <c r="F38" s="253"/>
      <c r="G38" s="253">
        <v>132</v>
      </c>
      <c r="H38" s="253"/>
      <c r="I38" s="253">
        <v>220</v>
      </c>
      <c r="J38" s="286"/>
    </row>
    <row r="39" spans="1:11" ht="19.899999999999999" customHeight="1" x14ac:dyDescent="0.25">
      <c r="A39" s="255" t="s">
        <v>266</v>
      </c>
      <c r="B39" s="252" t="s">
        <v>267</v>
      </c>
      <c r="C39" s="253">
        <f t="shared" si="2"/>
        <v>0</v>
      </c>
      <c r="D39" s="253">
        <f t="shared" si="2"/>
        <v>0</v>
      </c>
      <c r="E39" s="253"/>
      <c r="F39" s="253"/>
      <c r="G39" s="253"/>
      <c r="H39" s="253"/>
      <c r="I39" s="253"/>
      <c r="J39" s="286"/>
    </row>
    <row r="40" spans="1:11" ht="19.899999999999999" customHeight="1" x14ac:dyDescent="0.25">
      <c r="A40" s="255" t="s">
        <v>272</v>
      </c>
      <c r="B40" s="252" t="s">
        <v>269</v>
      </c>
      <c r="C40" s="253">
        <f t="shared" si="2"/>
        <v>344</v>
      </c>
      <c r="D40" s="253">
        <f t="shared" si="2"/>
        <v>0</v>
      </c>
      <c r="E40" s="253">
        <v>344</v>
      </c>
      <c r="F40" s="253"/>
      <c r="G40" s="253"/>
      <c r="H40" s="253"/>
      <c r="I40" s="253"/>
      <c r="J40" s="286"/>
    </row>
    <row r="41" spans="1:11" s="279" customFormat="1" ht="31.9" customHeight="1" thickBot="1" x14ac:dyDescent="0.3">
      <c r="A41" s="293" t="s">
        <v>201</v>
      </c>
      <c r="B41" s="294"/>
      <c r="C41" s="295">
        <f>SUM(C7:C21)+SUM(C25:C40)</f>
        <v>5858</v>
      </c>
      <c r="D41" s="295">
        <f>SUM(D7:D21)+SUM(D25:D40)</f>
        <v>350</v>
      </c>
      <c r="E41" s="295">
        <f t="shared" ref="E41:J41" si="3">SUM(E7:E21)+SUM(E25:E40)</f>
        <v>2202</v>
      </c>
      <c r="F41" s="295">
        <f t="shared" si="3"/>
        <v>0</v>
      </c>
      <c r="G41" s="295">
        <f t="shared" si="3"/>
        <v>1968</v>
      </c>
      <c r="H41" s="295">
        <f t="shared" si="3"/>
        <v>350</v>
      </c>
      <c r="I41" s="295">
        <f t="shared" si="3"/>
        <v>1688</v>
      </c>
      <c r="J41" s="295">
        <f t="shared" si="3"/>
        <v>0</v>
      </c>
      <c r="K41" s="29"/>
    </row>
    <row r="42" spans="1:11" x14ac:dyDescent="0.25">
      <c r="A42" s="296"/>
      <c r="B42" s="296"/>
      <c r="C42" s="296"/>
      <c r="D42" s="296"/>
      <c r="E42" s="296"/>
      <c r="F42" s="297"/>
      <c r="G42" s="297"/>
      <c r="H42" s="297"/>
      <c r="I42" s="297"/>
      <c r="J42" s="296"/>
    </row>
  </sheetData>
  <mergeCells count="11">
    <mergeCell ref="A7:A9"/>
    <mergeCell ref="A22:A24"/>
    <mergeCell ref="A35:A36"/>
    <mergeCell ref="A1:I1"/>
    <mergeCell ref="A4:A6"/>
    <mergeCell ref="B4:B6"/>
    <mergeCell ref="C4:D5"/>
    <mergeCell ref="E4:J4"/>
    <mergeCell ref="E5:F5"/>
    <mergeCell ref="G5:H5"/>
    <mergeCell ref="I5:J5"/>
  </mergeCells>
  <pageMargins left="0.11811023622047245" right="0" top="0" bottom="0" header="0.31496062992125984" footer="0.31496062992125984"/>
  <pageSetup paperSize="9" scale="75" fitToHeight="2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J42"/>
  <sheetViews>
    <sheetView view="pageBreakPreview" zoomScale="75" zoomScaleNormal="60" zoomScaleSheetLayoutView="75" workbookViewId="0">
      <pane xSplit="2" ySplit="5" topLeftCell="C33" activePane="bottomRight" state="frozen"/>
      <selection activeCell="S46" sqref="S46"/>
      <selection pane="topRight" activeCell="S46" sqref="S46"/>
      <selection pane="bottomLeft" activeCell="S46" sqref="S46"/>
      <selection pane="bottomRight" activeCell="L1" sqref="L1:N1048576"/>
    </sheetView>
  </sheetViews>
  <sheetFormatPr defaultColWidth="8.85546875" defaultRowHeight="15" x14ac:dyDescent="0.25"/>
  <cols>
    <col min="1" max="1" width="35.42578125" style="29" customWidth="1"/>
    <col min="2" max="2" width="27.42578125" style="29" customWidth="1"/>
    <col min="3" max="3" width="13.140625" style="29" customWidth="1"/>
    <col min="4" max="4" width="16.28515625" style="29" customWidth="1"/>
    <col min="5" max="5" width="12.85546875" style="29" customWidth="1"/>
    <col min="6" max="6" width="17.7109375" style="284" customWidth="1"/>
    <col min="7" max="7" width="13.140625" style="284" customWidth="1"/>
    <col min="8" max="8" width="16.7109375" style="284" customWidth="1"/>
    <col min="9" max="9" width="11.140625" style="29" customWidth="1"/>
    <col min="10" max="10" width="16.7109375" style="29" customWidth="1"/>
    <col min="11" max="235" width="8.85546875" style="29"/>
    <col min="236" max="236" width="37.28515625" style="29" customWidth="1"/>
    <col min="237" max="239" width="8.85546875" style="29"/>
    <col min="240" max="245" width="9.28515625" style="29" customWidth="1"/>
    <col min="246" max="253" width="8.85546875" style="29"/>
    <col min="254" max="254" width="35.42578125" style="29" customWidth="1"/>
    <col min="255" max="255" width="27.42578125" style="29" customWidth="1"/>
    <col min="256" max="256" width="13.140625" style="29" customWidth="1"/>
    <col min="257" max="257" width="16.28515625" style="29" customWidth="1"/>
    <col min="258" max="258" width="12.85546875" style="29" customWidth="1"/>
    <col min="259" max="259" width="17.7109375" style="29" customWidth="1"/>
    <col min="260" max="260" width="13.140625" style="29" customWidth="1"/>
    <col min="261" max="261" width="16.7109375" style="29" customWidth="1"/>
    <col min="262" max="262" width="11.140625" style="29" customWidth="1"/>
    <col min="263" max="263" width="16.7109375" style="29" customWidth="1"/>
    <col min="264" max="264" width="8.85546875" style="29"/>
    <col min="265" max="267" width="0" style="29" hidden="1" customWidth="1"/>
    <col min="268" max="491" width="8.85546875" style="29"/>
    <col min="492" max="492" width="37.28515625" style="29" customWidth="1"/>
    <col min="493" max="495" width="8.85546875" style="29"/>
    <col min="496" max="501" width="9.28515625" style="29" customWidth="1"/>
    <col min="502" max="509" width="8.85546875" style="29"/>
    <col min="510" max="510" width="35.42578125" style="29" customWidth="1"/>
    <col min="511" max="511" width="27.42578125" style="29" customWidth="1"/>
    <col min="512" max="512" width="13.140625" style="29" customWidth="1"/>
    <col min="513" max="513" width="16.28515625" style="29" customWidth="1"/>
    <col min="514" max="514" width="12.85546875" style="29" customWidth="1"/>
    <col min="515" max="515" width="17.7109375" style="29" customWidth="1"/>
    <col min="516" max="516" width="13.140625" style="29" customWidth="1"/>
    <col min="517" max="517" width="16.7109375" style="29" customWidth="1"/>
    <col min="518" max="518" width="11.140625" style="29" customWidth="1"/>
    <col min="519" max="519" width="16.7109375" style="29" customWidth="1"/>
    <col min="520" max="520" width="8.85546875" style="29"/>
    <col min="521" max="523" width="0" style="29" hidden="1" customWidth="1"/>
    <col min="524" max="747" width="8.85546875" style="29"/>
    <col min="748" max="748" width="37.28515625" style="29" customWidth="1"/>
    <col min="749" max="751" width="8.85546875" style="29"/>
    <col min="752" max="757" width="9.28515625" style="29" customWidth="1"/>
    <col min="758" max="765" width="8.85546875" style="29"/>
    <col min="766" max="766" width="35.42578125" style="29" customWidth="1"/>
    <col min="767" max="767" width="27.42578125" style="29" customWidth="1"/>
    <col min="768" max="768" width="13.140625" style="29" customWidth="1"/>
    <col min="769" max="769" width="16.28515625" style="29" customWidth="1"/>
    <col min="770" max="770" width="12.85546875" style="29" customWidth="1"/>
    <col min="771" max="771" width="17.7109375" style="29" customWidth="1"/>
    <col min="772" max="772" width="13.140625" style="29" customWidth="1"/>
    <col min="773" max="773" width="16.7109375" style="29" customWidth="1"/>
    <col min="774" max="774" width="11.140625" style="29" customWidth="1"/>
    <col min="775" max="775" width="16.7109375" style="29" customWidth="1"/>
    <col min="776" max="776" width="8.85546875" style="29"/>
    <col min="777" max="779" width="0" style="29" hidden="1" customWidth="1"/>
    <col min="780" max="1003" width="8.85546875" style="29"/>
    <col min="1004" max="1004" width="37.28515625" style="29" customWidth="1"/>
    <col min="1005" max="1007" width="8.85546875" style="29"/>
    <col min="1008" max="1013" width="9.28515625" style="29" customWidth="1"/>
    <col min="1014" max="1021" width="8.85546875" style="29"/>
    <col min="1022" max="1022" width="35.42578125" style="29" customWidth="1"/>
    <col min="1023" max="1023" width="27.42578125" style="29" customWidth="1"/>
    <col min="1024" max="1024" width="13.140625" style="29" customWidth="1"/>
    <col min="1025" max="1025" width="16.28515625" style="29" customWidth="1"/>
    <col min="1026" max="1026" width="12.85546875" style="29" customWidth="1"/>
    <col min="1027" max="1027" width="17.7109375" style="29" customWidth="1"/>
    <col min="1028" max="1028" width="13.140625" style="29" customWidth="1"/>
    <col min="1029" max="1029" width="16.7109375" style="29" customWidth="1"/>
    <col min="1030" max="1030" width="11.140625" style="29" customWidth="1"/>
    <col min="1031" max="1031" width="16.7109375" style="29" customWidth="1"/>
    <col min="1032" max="1032" width="8.85546875" style="29"/>
    <col min="1033" max="1035" width="0" style="29" hidden="1" customWidth="1"/>
    <col min="1036" max="1259" width="8.85546875" style="29"/>
    <col min="1260" max="1260" width="37.28515625" style="29" customWidth="1"/>
    <col min="1261" max="1263" width="8.85546875" style="29"/>
    <col min="1264" max="1269" width="9.28515625" style="29" customWidth="1"/>
    <col min="1270" max="1277" width="8.85546875" style="29"/>
    <col min="1278" max="1278" width="35.42578125" style="29" customWidth="1"/>
    <col min="1279" max="1279" width="27.42578125" style="29" customWidth="1"/>
    <col min="1280" max="1280" width="13.140625" style="29" customWidth="1"/>
    <col min="1281" max="1281" width="16.28515625" style="29" customWidth="1"/>
    <col min="1282" max="1282" width="12.85546875" style="29" customWidth="1"/>
    <col min="1283" max="1283" width="17.7109375" style="29" customWidth="1"/>
    <col min="1284" max="1284" width="13.140625" style="29" customWidth="1"/>
    <col min="1285" max="1285" width="16.7109375" style="29" customWidth="1"/>
    <col min="1286" max="1286" width="11.140625" style="29" customWidth="1"/>
    <col min="1287" max="1287" width="16.7109375" style="29" customWidth="1"/>
    <col min="1288" max="1288" width="8.85546875" style="29"/>
    <col min="1289" max="1291" width="0" style="29" hidden="1" customWidth="1"/>
    <col min="1292" max="1515" width="8.85546875" style="29"/>
    <col min="1516" max="1516" width="37.28515625" style="29" customWidth="1"/>
    <col min="1517" max="1519" width="8.85546875" style="29"/>
    <col min="1520" max="1525" width="9.28515625" style="29" customWidth="1"/>
    <col min="1526" max="1533" width="8.85546875" style="29"/>
    <col min="1534" max="1534" width="35.42578125" style="29" customWidth="1"/>
    <col min="1535" max="1535" width="27.42578125" style="29" customWidth="1"/>
    <col min="1536" max="1536" width="13.140625" style="29" customWidth="1"/>
    <col min="1537" max="1537" width="16.28515625" style="29" customWidth="1"/>
    <col min="1538" max="1538" width="12.85546875" style="29" customWidth="1"/>
    <col min="1539" max="1539" width="17.7109375" style="29" customWidth="1"/>
    <col min="1540" max="1540" width="13.140625" style="29" customWidth="1"/>
    <col min="1541" max="1541" width="16.7109375" style="29" customWidth="1"/>
    <col min="1542" max="1542" width="11.140625" style="29" customWidth="1"/>
    <col min="1543" max="1543" width="16.7109375" style="29" customWidth="1"/>
    <col min="1544" max="1544" width="8.85546875" style="29"/>
    <col min="1545" max="1547" width="0" style="29" hidden="1" customWidth="1"/>
    <col min="1548" max="1771" width="8.85546875" style="29"/>
    <col min="1772" max="1772" width="37.28515625" style="29" customWidth="1"/>
    <col min="1773" max="1775" width="8.85546875" style="29"/>
    <col min="1776" max="1781" width="9.28515625" style="29" customWidth="1"/>
    <col min="1782" max="1789" width="8.85546875" style="29"/>
    <col min="1790" max="1790" width="35.42578125" style="29" customWidth="1"/>
    <col min="1791" max="1791" width="27.42578125" style="29" customWidth="1"/>
    <col min="1792" max="1792" width="13.140625" style="29" customWidth="1"/>
    <col min="1793" max="1793" width="16.28515625" style="29" customWidth="1"/>
    <col min="1794" max="1794" width="12.85546875" style="29" customWidth="1"/>
    <col min="1795" max="1795" width="17.7109375" style="29" customWidth="1"/>
    <col min="1796" max="1796" width="13.140625" style="29" customWidth="1"/>
    <col min="1797" max="1797" width="16.7109375" style="29" customWidth="1"/>
    <col min="1798" max="1798" width="11.140625" style="29" customWidth="1"/>
    <col min="1799" max="1799" width="16.7109375" style="29" customWidth="1"/>
    <col min="1800" max="1800" width="8.85546875" style="29"/>
    <col min="1801" max="1803" width="0" style="29" hidden="1" customWidth="1"/>
    <col min="1804" max="2027" width="8.85546875" style="29"/>
    <col min="2028" max="2028" width="37.28515625" style="29" customWidth="1"/>
    <col min="2029" max="2031" width="8.85546875" style="29"/>
    <col min="2032" max="2037" width="9.28515625" style="29" customWidth="1"/>
    <col min="2038" max="2045" width="8.85546875" style="29"/>
    <col min="2046" max="2046" width="35.42578125" style="29" customWidth="1"/>
    <col min="2047" max="2047" width="27.42578125" style="29" customWidth="1"/>
    <col min="2048" max="2048" width="13.140625" style="29" customWidth="1"/>
    <col min="2049" max="2049" width="16.28515625" style="29" customWidth="1"/>
    <col min="2050" max="2050" width="12.85546875" style="29" customWidth="1"/>
    <col min="2051" max="2051" width="17.7109375" style="29" customWidth="1"/>
    <col min="2052" max="2052" width="13.140625" style="29" customWidth="1"/>
    <col min="2053" max="2053" width="16.7109375" style="29" customWidth="1"/>
    <col min="2054" max="2054" width="11.140625" style="29" customWidth="1"/>
    <col min="2055" max="2055" width="16.7109375" style="29" customWidth="1"/>
    <col min="2056" max="2056" width="8.85546875" style="29"/>
    <col min="2057" max="2059" width="0" style="29" hidden="1" customWidth="1"/>
    <col min="2060" max="2283" width="8.85546875" style="29"/>
    <col min="2284" max="2284" width="37.28515625" style="29" customWidth="1"/>
    <col min="2285" max="2287" width="8.85546875" style="29"/>
    <col min="2288" max="2293" width="9.28515625" style="29" customWidth="1"/>
    <col min="2294" max="2301" width="8.85546875" style="29"/>
    <col min="2302" max="2302" width="35.42578125" style="29" customWidth="1"/>
    <col min="2303" max="2303" width="27.42578125" style="29" customWidth="1"/>
    <col min="2304" max="2304" width="13.140625" style="29" customWidth="1"/>
    <col min="2305" max="2305" width="16.28515625" style="29" customWidth="1"/>
    <col min="2306" max="2306" width="12.85546875" style="29" customWidth="1"/>
    <col min="2307" max="2307" width="17.7109375" style="29" customWidth="1"/>
    <col min="2308" max="2308" width="13.140625" style="29" customWidth="1"/>
    <col min="2309" max="2309" width="16.7109375" style="29" customWidth="1"/>
    <col min="2310" max="2310" width="11.140625" style="29" customWidth="1"/>
    <col min="2311" max="2311" width="16.7109375" style="29" customWidth="1"/>
    <col min="2312" max="2312" width="8.85546875" style="29"/>
    <col min="2313" max="2315" width="0" style="29" hidden="1" customWidth="1"/>
    <col min="2316" max="2539" width="8.85546875" style="29"/>
    <col min="2540" max="2540" width="37.28515625" style="29" customWidth="1"/>
    <col min="2541" max="2543" width="8.85546875" style="29"/>
    <col min="2544" max="2549" width="9.28515625" style="29" customWidth="1"/>
    <col min="2550" max="2557" width="8.85546875" style="29"/>
    <col min="2558" max="2558" width="35.42578125" style="29" customWidth="1"/>
    <col min="2559" max="2559" width="27.42578125" style="29" customWidth="1"/>
    <col min="2560" max="2560" width="13.140625" style="29" customWidth="1"/>
    <col min="2561" max="2561" width="16.28515625" style="29" customWidth="1"/>
    <col min="2562" max="2562" width="12.85546875" style="29" customWidth="1"/>
    <col min="2563" max="2563" width="17.7109375" style="29" customWidth="1"/>
    <col min="2564" max="2564" width="13.140625" style="29" customWidth="1"/>
    <col min="2565" max="2565" width="16.7109375" style="29" customWidth="1"/>
    <col min="2566" max="2566" width="11.140625" style="29" customWidth="1"/>
    <col min="2567" max="2567" width="16.7109375" style="29" customWidth="1"/>
    <col min="2568" max="2568" width="8.85546875" style="29"/>
    <col min="2569" max="2571" width="0" style="29" hidden="1" customWidth="1"/>
    <col min="2572" max="2795" width="8.85546875" style="29"/>
    <col min="2796" max="2796" width="37.28515625" style="29" customWidth="1"/>
    <col min="2797" max="2799" width="8.85546875" style="29"/>
    <col min="2800" max="2805" width="9.28515625" style="29" customWidth="1"/>
    <col min="2806" max="2813" width="8.85546875" style="29"/>
    <col min="2814" max="2814" width="35.42578125" style="29" customWidth="1"/>
    <col min="2815" max="2815" width="27.42578125" style="29" customWidth="1"/>
    <col min="2816" max="2816" width="13.140625" style="29" customWidth="1"/>
    <col min="2817" max="2817" width="16.28515625" style="29" customWidth="1"/>
    <col min="2818" max="2818" width="12.85546875" style="29" customWidth="1"/>
    <col min="2819" max="2819" width="17.7109375" style="29" customWidth="1"/>
    <col min="2820" max="2820" width="13.140625" style="29" customWidth="1"/>
    <col min="2821" max="2821" width="16.7109375" style="29" customWidth="1"/>
    <col min="2822" max="2822" width="11.140625" style="29" customWidth="1"/>
    <col min="2823" max="2823" width="16.7109375" style="29" customWidth="1"/>
    <col min="2824" max="2824" width="8.85546875" style="29"/>
    <col min="2825" max="2827" width="0" style="29" hidden="1" customWidth="1"/>
    <col min="2828" max="3051" width="8.85546875" style="29"/>
    <col min="3052" max="3052" width="37.28515625" style="29" customWidth="1"/>
    <col min="3053" max="3055" width="8.85546875" style="29"/>
    <col min="3056" max="3061" width="9.28515625" style="29" customWidth="1"/>
    <col min="3062" max="3069" width="8.85546875" style="29"/>
    <col min="3070" max="3070" width="35.42578125" style="29" customWidth="1"/>
    <col min="3071" max="3071" width="27.42578125" style="29" customWidth="1"/>
    <col min="3072" max="3072" width="13.140625" style="29" customWidth="1"/>
    <col min="3073" max="3073" width="16.28515625" style="29" customWidth="1"/>
    <col min="3074" max="3074" width="12.85546875" style="29" customWidth="1"/>
    <col min="3075" max="3075" width="17.7109375" style="29" customWidth="1"/>
    <col min="3076" max="3076" width="13.140625" style="29" customWidth="1"/>
    <col min="3077" max="3077" width="16.7109375" style="29" customWidth="1"/>
    <col min="3078" max="3078" width="11.140625" style="29" customWidth="1"/>
    <col min="3079" max="3079" width="16.7109375" style="29" customWidth="1"/>
    <col min="3080" max="3080" width="8.85546875" style="29"/>
    <col min="3081" max="3083" width="0" style="29" hidden="1" customWidth="1"/>
    <col min="3084" max="3307" width="8.85546875" style="29"/>
    <col min="3308" max="3308" width="37.28515625" style="29" customWidth="1"/>
    <col min="3309" max="3311" width="8.85546875" style="29"/>
    <col min="3312" max="3317" width="9.28515625" style="29" customWidth="1"/>
    <col min="3318" max="3325" width="8.85546875" style="29"/>
    <col min="3326" max="3326" width="35.42578125" style="29" customWidth="1"/>
    <col min="3327" max="3327" width="27.42578125" style="29" customWidth="1"/>
    <col min="3328" max="3328" width="13.140625" style="29" customWidth="1"/>
    <col min="3329" max="3329" width="16.28515625" style="29" customWidth="1"/>
    <col min="3330" max="3330" width="12.85546875" style="29" customWidth="1"/>
    <col min="3331" max="3331" width="17.7109375" style="29" customWidth="1"/>
    <col min="3332" max="3332" width="13.140625" style="29" customWidth="1"/>
    <col min="3333" max="3333" width="16.7109375" style="29" customWidth="1"/>
    <col min="3334" max="3334" width="11.140625" style="29" customWidth="1"/>
    <col min="3335" max="3335" width="16.7109375" style="29" customWidth="1"/>
    <col min="3336" max="3336" width="8.85546875" style="29"/>
    <col min="3337" max="3339" width="0" style="29" hidden="1" customWidth="1"/>
    <col min="3340" max="3563" width="8.85546875" style="29"/>
    <col min="3564" max="3564" width="37.28515625" style="29" customWidth="1"/>
    <col min="3565" max="3567" width="8.85546875" style="29"/>
    <col min="3568" max="3573" width="9.28515625" style="29" customWidth="1"/>
    <col min="3574" max="3581" width="8.85546875" style="29"/>
    <col min="3582" max="3582" width="35.42578125" style="29" customWidth="1"/>
    <col min="3583" max="3583" width="27.42578125" style="29" customWidth="1"/>
    <col min="3584" max="3584" width="13.140625" style="29" customWidth="1"/>
    <col min="3585" max="3585" width="16.28515625" style="29" customWidth="1"/>
    <col min="3586" max="3586" width="12.85546875" style="29" customWidth="1"/>
    <col min="3587" max="3587" width="17.7109375" style="29" customWidth="1"/>
    <col min="3588" max="3588" width="13.140625" style="29" customWidth="1"/>
    <col min="3589" max="3589" width="16.7109375" style="29" customWidth="1"/>
    <col min="3590" max="3590" width="11.140625" style="29" customWidth="1"/>
    <col min="3591" max="3591" width="16.7109375" style="29" customWidth="1"/>
    <col min="3592" max="3592" width="8.85546875" style="29"/>
    <col min="3593" max="3595" width="0" style="29" hidden="1" customWidth="1"/>
    <col min="3596" max="3819" width="8.85546875" style="29"/>
    <col min="3820" max="3820" width="37.28515625" style="29" customWidth="1"/>
    <col min="3821" max="3823" width="8.85546875" style="29"/>
    <col min="3824" max="3829" width="9.28515625" style="29" customWidth="1"/>
    <col min="3830" max="3837" width="8.85546875" style="29"/>
    <col min="3838" max="3838" width="35.42578125" style="29" customWidth="1"/>
    <col min="3839" max="3839" width="27.42578125" style="29" customWidth="1"/>
    <col min="3840" max="3840" width="13.140625" style="29" customWidth="1"/>
    <col min="3841" max="3841" width="16.28515625" style="29" customWidth="1"/>
    <col min="3842" max="3842" width="12.85546875" style="29" customWidth="1"/>
    <col min="3843" max="3843" width="17.7109375" style="29" customWidth="1"/>
    <col min="3844" max="3844" width="13.140625" style="29" customWidth="1"/>
    <col min="3845" max="3845" width="16.7109375" style="29" customWidth="1"/>
    <col min="3846" max="3846" width="11.140625" style="29" customWidth="1"/>
    <col min="3847" max="3847" width="16.7109375" style="29" customWidth="1"/>
    <col min="3848" max="3848" width="8.85546875" style="29"/>
    <col min="3849" max="3851" width="0" style="29" hidden="1" customWidth="1"/>
    <col min="3852" max="4075" width="8.85546875" style="29"/>
    <col min="4076" max="4076" width="37.28515625" style="29" customWidth="1"/>
    <col min="4077" max="4079" width="8.85546875" style="29"/>
    <col min="4080" max="4085" width="9.28515625" style="29" customWidth="1"/>
    <col min="4086" max="4093" width="8.85546875" style="29"/>
    <col min="4094" max="4094" width="35.42578125" style="29" customWidth="1"/>
    <col min="4095" max="4095" width="27.42578125" style="29" customWidth="1"/>
    <col min="4096" max="4096" width="13.140625" style="29" customWidth="1"/>
    <col min="4097" max="4097" width="16.28515625" style="29" customWidth="1"/>
    <col min="4098" max="4098" width="12.85546875" style="29" customWidth="1"/>
    <col min="4099" max="4099" width="17.7109375" style="29" customWidth="1"/>
    <col min="4100" max="4100" width="13.140625" style="29" customWidth="1"/>
    <col min="4101" max="4101" width="16.7109375" style="29" customWidth="1"/>
    <col min="4102" max="4102" width="11.140625" style="29" customWidth="1"/>
    <col min="4103" max="4103" width="16.7109375" style="29" customWidth="1"/>
    <col min="4104" max="4104" width="8.85546875" style="29"/>
    <col min="4105" max="4107" width="0" style="29" hidden="1" customWidth="1"/>
    <col min="4108" max="4331" width="8.85546875" style="29"/>
    <col min="4332" max="4332" width="37.28515625" style="29" customWidth="1"/>
    <col min="4333" max="4335" width="8.85546875" style="29"/>
    <col min="4336" max="4341" width="9.28515625" style="29" customWidth="1"/>
    <col min="4342" max="4349" width="8.85546875" style="29"/>
    <col min="4350" max="4350" width="35.42578125" style="29" customWidth="1"/>
    <col min="4351" max="4351" width="27.42578125" style="29" customWidth="1"/>
    <col min="4352" max="4352" width="13.140625" style="29" customWidth="1"/>
    <col min="4353" max="4353" width="16.28515625" style="29" customWidth="1"/>
    <col min="4354" max="4354" width="12.85546875" style="29" customWidth="1"/>
    <col min="4355" max="4355" width="17.7109375" style="29" customWidth="1"/>
    <col min="4356" max="4356" width="13.140625" style="29" customWidth="1"/>
    <col min="4357" max="4357" width="16.7109375" style="29" customWidth="1"/>
    <col min="4358" max="4358" width="11.140625" style="29" customWidth="1"/>
    <col min="4359" max="4359" width="16.7109375" style="29" customWidth="1"/>
    <col min="4360" max="4360" width="8.85546875" style="29"/>
    <col min="4361" max="4363" width="0" style="29" hidden="1" customWidth="1"/>
    <col min="4364" max="4587" width="8.85546875" style="29"/>
    <col min="4588" max="4588" width="37.28515625" style="29" customWidth="1"/>
    <col min="4589" max="4591" width="8.85546875" style="29"/>
    <col min="4592" max="4597" width="9.28515625" style="29" customWidth="1"/>
    <col min="4598" max="4605" width="8.85546875" style="29"/>
    <col min="4606" max="4606" width="35.42578125" style="29" customWidth="1"/>
    <col min="4607" max="4607" width="27.42578125" style="29" customWidth="1"/>
    <col min="4608" max="4608" width="13.140625" style="29" customWidth="1"/>
    <col min="4609" max="4609" width="16.28515625" style="29" customWidth="1"/>
    <col min="4610" max="4610" width="12.85546875" style="29" customWidth="1"/>
    <col min="4611" max="4611" width="17.7109375" style="29" customWidth="1"/>
    <col min="4612" max="4612" width="13.140625" style="29" customWidth="1"/>
    <col min="4613" max="4613" width="16.7109375" style="29" customWidth="1"/>
    <col min="4614" max="4614" width="11.140625" style="29" customWidth="1"/>
    <col min="4615" max="4615" width="16.7109375" style="29" customWidth="1"/>
    <col min="4616" max="4616" width="8.85546875" style="29"/>
    <col min="4617" max="4619" width="0" style="29" hidden="1" customWidth="1"/>
    <col min="4620" max="4843" width="8.85546875" style="29"/>
    <col min="4844" max="4844" width="37.28515625" style="29" customWidth="1"/>
    <col min="4845" max="4847" width="8.85546875" style="29"/>
    <col min="4848" max="4853" width="9.28515625" style="29" customWidth="1"/>
    <col min="4854" max="4861" width="8.85546875" style="29"/>
    <col min="4862" max="4862" width="35.42578125" style="29" customWidth="1"/>
    <col min="4863" max="4863" width="27.42578125" style="29" customWidth="1"/>
    <col min="4864" max="4864" width="13.140625" style="29" customWidth="1"/>
    <col min="4865" max="4865" width="16.28515625" style="29" customWidth="1"/>
    <col min="4866" max="4866" width="12.85546875" style="29" customWidth="1"/>
    <col min="4867" max="4867" width="17.7109375" style="29" customWidth="1"/>
    <col min="4868" max="4868" width="13.140625" style="29" customWidth="1"/>
    <col min="4869" max="4869" width="16.7109375" style="29" customWidth="1"/>
    <col min="4870" max="4870" width="11.140625" style="29" customWidth="1"/>
    <col min="4871" max="4871" width="16.7109375" style="29" customWidth="1"/>
    <col min="4872" max="4872" width="8.85546875" style="29"/>
    <col min="4873" max="4875" width="0" style="29" hidden="1" customWidth="1"/>
    <col min="4876" max="5099" width="8.85546875" style="29"/>
    <col min="5100" max="5100" width="37.28515625" style="29" customWidth="1"/>
    <col min="5101" max="5103" width="8.85546875" style="29"/>
    <col min="5104" max="5109" width="9.28515625" style="29" customWidth="1"/>
    <col min="5110" max="5117" width="8.85546875" style="29"/>
    <col min="5118" max="5118" width="35.42578125" style="29" customWidth="1"/>
    <col min="5119" max="5119" width="27.42578125" style="29" customWidth="1"/>
    <col min="5120" max="5120" width="13.140625" style="29" customWidth="1"/>
    <col min="5121" max="5121" width="16.28515625" style="29" customWidth="1"/>
    <col min="5122" max="5122" width="12.85546875" style="29" customWidth="1"/>
    <col min="5123" max="5123" width="17.7109375" style="29" customWidth="1"/>
    <col min="5124" max="5124" width="13.140625" style="29" customWidth="1"/>
    <col min="5125" max="5125" width="16.7109375" style="29" customWidth="1"/>
    <col min="5126" max="5126" width="11.140625" style="29" customWidth="1"/>
    <col min="5127" max="5127" width="16.7109375" style="29" customWidth="1"/>
    <col min="5128" max="5128" width="8.85546875" style="29"/>
    <col min="5129" max="5131" width="0" style="29" hidden="1" customWidth="1"/>
    <col min="5132" max="5355" width="8.85546875" style="29"/>
    <col min="5356" max="5356" width="37.28515625" style="29" customWidth="1"/>
    <col min="5357" max="5359" width="8.85546875" style="29"/>
    <col min="5360" max="5365" width="9.28515625" style="29" customWidth="1"/>
    <col min="5366" max="5373" width="8.85546875" style="29"/>
    <col min="5374" max="5374" width="35.42578125" style="29" customWidth="1"/>
    <col min="5375" max="5375" width="27.42578125" style="29" customWidth="1"/>
    <col min="5376" max="5376" width="13.140625" style="29" customWidth="1"/>
    <col min="5377" max="5377" width="16.28515625" style="29" customWidth="1"/>
    <col min="5378" max="5378" width="12.85546875" style="29" customWidth="1"/>
    <col min="5379" max="5379" width="17.7109375" style="29" customWidth="1"/>
    <col min="5380" max="5380" width="13.140625" style="29" customWidth="1"/>
    <col min="5381" max="5381" width="16.7109375" style="29" customWidth="1"/>
    <col min="5382" max="5382" width="11.140625" style="29" customWidth="1"/>
    <col min="5383" max="5383" width="16.7109375" style="29" customWidth="1"/>
    <col min="5384" max="5384" width="8.85546875" style="29"/>
    <col min="5385" max="5387" width="0" style="29" hidden="1" customWidth="1"/>
    <col min="5388" max="5611" width="8.85546875" style="29"/>
    <col min="5612" max="5612" width="37.28515625" style="29" customWidth="1"/>
    <col min="5613" max="5615" width="8.85546875" style="29"/>
    <col min="5616" max="5621" width="9.28515625" style="29" customWidth="1"/>
    <col min="5622" max="5629" width="8.85546875" style="29"/>
    <col min="5630" max="5630" width="35.42578125" style="29" customWidth="1"/>
    <col min="5631" max="5631" width="27.42578125" style="29" customWidth="1"/>
    <col min="5632" max="5632" width="13.140625" style="29" customWidth="1"/>
    <col min="5633" max="5633" width="16.28515625" style="29" customWidth="1"/>
    <col min="5634" max="5634" width="12.85546875" style="29" customWidth="1"/>
    <col min="5635" max="5635" width="17.7109375" style="29" customWidth="1"/>
    <col min="5636" max="5636" width="13.140625" style="29" customWidth="1"/>
    <col min="5637" max="5637" width="16.7109375" style="29" customWidth="1"/>
    <col min="5638" max="5638" width="11.140625" style="29" customWidth="1"/>
    <col min="5639" max="5639" width="16.7109375" style="29" customWidth="1"/>
    <col min="5640" max="5640" width="8.85546875" style="29"/>
    <col min="5641" max="5643" width="0" style="29" hidden="1" customWidth="1"/>
    <col min="5644" max="5867" width="8.85546875" style="29"/>
    <col min="5868" max="5868" width="37.28515625" style="29" customWidth="1"/>
    <col min="5869" max="5871" width="8.85546875" style="29"/>
    <col min="5872" max="5877" width="9.28515625" style="29" customWidth="1"/>
    <col min="5878" max="5885" width="8.85546875" style="29"/>
    <col min="5886" max="5886" width="35.42578125" style="29" customWidth="1"/>
    <col min="5887" max="5887" width="27.42578125" style="29" customWidth="1"/>
    <col min="5888" max="5888" width="13.140625" style="29" customWidth="1"/>
    <col min="5889" max="5889" width="16.28515625" style="29" customWidth="1"/>
    <col min="5890" max="5890" width="12.85546875" style="29" customWidth="1"/>
    <col min="5891" max="5891" width="17.7109375" style="29" customWidth="1"/>
    <col min="5892" max="5892" width="13.140625" style="29" customWidth="1"/>
    <col min="5893" max="5893" width="16.7109375" style="29" customWidth="1"/>
    <col min="5894" max="5894" width="11.140625" style="29" customWidth="1"/>
    <col min="5895" max="5895" width="16.7109375" style="29" customWidth="1"/>
    <col min="5896" max="5896" width="8.85546875" style="29"/>
    <col min="5897" max="5899" width="0" style="29" hidden="1" customWidth="1"/>
    <col min="5900" max="6123" width="8.85546875" style="29"/>
    <col min="6124" max="6124" width="37.28515625" style="29" customWidth="1"/>
    <col min="6125" max="6127" width="8.85546875" style="29"/>
    <col min="6128" max="6133" width="9.28515625" style="29" customWidth="1"/>
    <col min="6134" max="6141" width="8.85546875" style="29"/>
    <col min="6142" max="6142" width="35.42578125" style="29" customWidth="1"/>
    <col min="6143" max="6143" width="27.42578125" style="29" customWidth="1"/>
    <col min="6144" max="6144" width="13.140625" style="29" customWidth="1"/>
    <col min="6145" max="6145" width="16.28515625" style="29" customWidth="1"/>
    <col min="6146" max="6146" width="12.85546875" style="29" customWidth="1"/>
    <col min="6147" max="6147" width="17.7109375" style="29" customWidth="1"/>
    <col min="6148" max="6148" width="13.140625" style="29" customWidth="1"/>
    <col min="6149" max="6149" width="16.7109375" style="29" customWidth="1"/>
    <col min="6150" max="6150" width="11.140625" style="29" customWidth="1"/>
    <col min="6151" max="6151" width="16.7109375" style="29" customWidth="1"/>
    <col min="6152" max="6152" width="8.85546875" style="29"/>
    <col min="6153" max="6155" width="0" style="29" hidden="1" customWidth="1"/>
    <col min="6156" max="6379" width="8.85546875" style="29"/>
    <col min="6380" max="6380" width="37.28515625" style="29" customWidth="1"/>
    <col min="6381" max="6383" width="8.85546875" style="29"/>
    <col min="6384" max="6389" width="9.28515625" style="29" customWidth="1"/>
    <col min="6390" max="6397" width="8.85546875" style="29"/>
    <col min="6398" max="6398" width="35.42578125" style="29" customWidth="1"/>
    <col min="6399" max="6399" width="27.42578125" style="29" customWidth="1"/>
    <col min="6400" max="6400" width="13.140625" style="29" customWidth="1"/>
    <col min="6401" max="6401" width="16.28515625" style="29" customWidth="1"/>
    <col min="6402" max="6402" width="12.85546875" style="29" customWidth="1"/>
    <col min="6403" max="6403" width="17.7109375" style="29" customWidth="1"/>
    <col min="6404" max="6404" width="13.140625" style="29" customWidth="1"/>
    <col min="6405" max="6405" width="16.7109375" style="29" customWidth="1"/>
    <col min="6406" max="6406" width="11.140625" style="29" customWidth="1"/>
    <col min="6407" max="6407" width="16.7109375" style="29" customWidth="1"/>
    <col min="6408" max="6408" width="8.85546875" style="29"/>
    <col min="6409" max="6411" width="0" style="29" hidden="1" customWidth="1"/>
    <col min="6412" max="6635" width="8.85546875" style="29"/>
    <col min="6636" max="6636" width="37.28515625" style="29" customWidth="1"/>
    <col min="6637" max="6639" width="8.85546875" style="29"/>
    <col min="6640" max="6645" width="9.28515625" style="29" customWidth="1"/>
    <col min="6646" max="6653" width="8.85546875" style="29"/>
    <col min="6654" max="6654" width="35.42578125" style="29" customWidth="1"/>
    <col min="6655" max="6655" width="27.42578125" style="29" customWidth="1"/>
    <col min="6656" max="6656" width="13.140625" style="29" customWidth="1"/>
    <col min="6657" max="6657" width="16.28515625" style="29" customWidth="1"/>
    <col min="6658" max="6658" width="12.85546875" style="29" customWidth="1"/>
    <col min="6659" max="6659" width="17.7109375" style="29" customWidth="1"/>
    <col min="6660" max="6660" width="13.140625" style="29" customWidth="1"/>
    <col min="6661" max="6661" width="16.7109375" style="29" customWidth="1"/>
    <col min="6662" max="6662" width="11.140625" style="29" customWidth="1"/>
    <col min="6663" max="6663" width="16.7109375" style="29" customWidth="1"/>
    <col min="6664" max="6664" width="8.85546875" style="29"/>
    <col min="6665" max="6667" width="0" style="29" hidden="1" customWidth="1"/>
    <col min="6668" max="6891" width="8.85546875" style="29"/>
    <col min="6892" max="6892" width="37.28515625" style="29" customWidth="1"/>
    <col min="6893" max="6895" width="8.85546875" style="29"/>
    <col min="6896" max="6901" width="9.28515625" style="29" customWidth="1"/>
    <col min="6902" max="6909" width="8.85546875" style="29"/>
    <col min="6910" max="6910" width="35.42578125" style="29" customWidth="1"/>
    <col min="6911" max="6911" width="27.42578125" style="29" customWidth="1"/>
    <col min="6912" max="6912" width="13.140625" style="29" customWidth="1"/>
    <col min="6913" max="6913" width="16.28515625" style="29" customWidth="1"/>
    <col min="6914" max="6914" width="12.85546875" style="29" customWidth="1"/>
    <col min="6915" max="6915" width="17.7109375" style="29" customWidth="1"/>
    <col min="6916" max="6916" width="13.140625" style="29" customWidth="1"/>
    <col min="6917" max="6917" width="16.7109375" style="29" customWidth="1"/>
    <col min="6918" max="6918" width="11.140625" style="29" customWidth="1"/>
    <col min="6919" max="6919" width="16.7109375" style="29" customWidth="1"/>
    <col min="6920" max="6920" width="8.85546875" style="29"/>
    <col min="6921" max="6923" width="0" style="29" hidden="1" customWidth="1"/>
    <col min="6924" max="7147" width="8.85546875" style="29"/>
    <col min="7148" max="7148" width="37.28515625" style="29" customWidth="1"/>
    <col min="7149" max="7151" width="8.85546875" style="29"/>
    <col min="7152" max="7157" width="9.28515625" style="29" customWidth="1"/>
    <col min="7158" max="7165" width="8.85546875" style="29"/>
    <col min="7166" max="7166" width="35.42578125" style="29" customWidth="1"/>
    <col min="7167" max="7167" width="27.42578125" style="29" customWidth="1"/>
    <col min="7168" max="7168" width="13.140625" style="29" customWidth="1"/>
    <col min="7169" max="7169" width="16.28515625" style="29" customWidth="1"/>
    <col min="7170" max="7170" width="12.85546875" style="29" customWidth="1"/>
    <col min="7171" max="7171" width="17.7109375" style="29" customWidth="1"/>
    <col min="7172" max="7172" width="13.140625" style="29" customWidth="1"/>
    <col min="7173" max="7173" width="16.7109375" style="29" customWidth="1"/>
    <col min="7174" max="7174" width="11.140625" style="29" customWidth="1"/>
    <col min="7175" max="7175" width="16.7109375" style="29" customWidth="1"/>
    <col min="7176" max="7176" width="8.85546875" style="29"/>
    <col min="7177" max="7179" width="0" style="29" hidden="1" customWidth="1"/>
    <col min="7180" max="7403" width="8.85546875" style="29"/>
    <col min="7404" max="7404" width="37.28515625" style="29" customWidth="1"/>
    <col min="7405" max="7407" width="8.85546875" style="29"/>
    <col min="7408" max="7413" width="9.28515625" style="29" customWidth="1"/>
    <col min="7414" max="7421" width="8.85546875" style="29"/>
    <col min="7422" max="7422" width="35.42578125" style="29" customWidth="1"/>
    <col min="7423" max="7423" width="27.42578125" style="29" customWidth="1"/>
    <col min="7424" max="7424" width="13.140625" style="29" customWidth="1"/>
    <col min="7425" max="7425" width="16.28515625" style="29" customWidth="1"/>
    <col min="7426" max="7426" width="12.85546875" style="29" customWidth="1"/>
    <col min="7427" max="7427" width="17.7109375" style="29" customWidth="1"/>
    <col min="7428" max="7428" width="13.140625" style="29" customWidth="1"/>
    <col min="7429" max="7429" width="16.7109375" style="29" customWidth="1"/>
    <col min="7430" max="7430" width="11.140625" style="29" customWidth="1"/>
    <col min="7431" max="7431" width="16.7109375" style="29" customWidth="1"/>
    <col min="7432" max="7432" width="8.85546875" style="29"/>
    <col min="7433" max="7435" width="0" style="29" hidden="1" customWidth="1"/>
    <col min="7436" max="7659" width="8.85546875" style="29"/>
    <col min="7660" max="7660" width="37.28515625" style="29" customWidth="1"/>
    <col min="7661" max="7663" width="8.85546875" style="29"/>
    <col min="7664" max="7669" width="9.28515625" style="29" customWidth="1"/>
    <col min="7670" max="7677" width="8.85546875" style="29"/>
    <col min="7678" max="7678" width="35.42578125" style="29" customWidth="1"/>
    <col min="7679" max="7679" width="27.42578125" style="29" customWidth="1"/>
    <col min="7680" max="7680" width="13.140625" style="29" customWidth="1"/>
    <col min="7681" max="7681" width="16.28515625" style="29" customWidth="1"/>
    <col min="7682" max="7682" width="12.85546875" style="29" customWidth="1"/>
    <col min="7683" max="7683" width="17.7109375" style="29" customWidth="1"/>
    <col min="7684" max="7684" width="13.140625" style="29" customWidth="1"/>
    <col min="7685" max="7685" width="16.7109375" style="29" customWidth="1"/>
    <col min="7686" max="7686" width="11.140625" style="29" customWidth="1"/>
    <col min="7687" max="7687" width="16.7109375" style="29" customWidth="1"/>
    <col min="7688" max="7688" width="8.85546875" style="29"/>
    <col min="7689" max="7691" width="0" style="29" hidden="1" customWidth="1"/>
    <col min="7692" max="7915" width="8.85546875" style="29"/>
    <col min="7916" max="7916" width="37.28515625" style="29" customWidth="1"/>
    <col min="7917" max="7919" width="8.85546875" style="29"/>
    <col min="7920" max="7925" width="9.28515625" style="29" customWidth="1"/>
    <col min="7926" max="7933" width="8.85546875" style="29"/>
    <col min="7934" max="7934" width="35.42578125" style="29" customWidth="1"/>
    <col min="7935" max="7935" width="27.42578125" style="29" customWidth="1"/>
    <col min="7936" max="7936" width="13.140625" style="29" customWidth="1"/>
    <col min="7937" max="7937" width="16.28515625" style="29" customWidth="1"/>
    <col min="7938" max="7938" width="12.85546875" style="29" customWidth="1"/>
    <col min="7939" max="7939" width="17.7109375" style="29" customWidth="1"/>
    <col min="7940" max="7940" width="13.140625" style="29" customWidth="1"/>
    <col min="7941" max="7941" width="16.7109375" style="29" customWidth="1"/>
    <col min="7942" max="7942" width="11.140625" style="29" customWidth="1"/>
    <col min="7943" max="7943" width="16.7109375" style="29" customWidth="1"/>
    <col min="7944" max="7944" width="8.85546875" style="29"/>
    <col min="7945" max="7947" width="0" style="29" hidden="1" customWidth="1"/>
    <col min="7948" max="8171" width="8.85546875" style="29"/>
    <col min="8172" max="8172" width="37.28515625" style="29" customWidth="1"/>
    <col min="8173" max="8175" width="8.85546875" style="29"/>
    <col min="8176" max="8181" width="9.28515625" style="29" customWidth="1"/>
    <col min="8182" max="8189" width="8.85546875" style="29"/>
    <col min="8190" max="8190" width="35.42578125" style="29" customWidth="1"/>
    <col min="8191" max="8191" width="27.42578125" style="29" customWidth="1"/>
    <col min="8192" max="8192" width="13.140625" style="29" customWidth="1"/>
    <col min="8193" max="8193" width="16.28515625" style="29" customWidth="1"/>
    <col min="8194" max="8194" width="12.85546875" style="29" customWidth="1"/>
    <col min="8195" max="8195" width="17.7109375" style="29" customWidth="1"/>
    <col min="8196" max="8196" width="13.140625" style="29" customWidth="1"/>
    <col min="8197" max="8197" width="16.7109375" style="29" customWidth="1"/>
    <col min="8198" max="8198" width="11.140625" style="29" customWidth="1"/>
    <col min="8199" max="8199" width="16.7109375" style="29" customWidth="1"/>
    <col min="8200" max="8200" width="8.85546875" style="29"/>
    <col min="8201" max="8203" width="0" style="29" hidden="1" customWidth="1"/>
    <col min="8204" max="8427" width="8.85546875" style="29"/>
    <col min="8428" max="8428" width="37.28515625" style="29" customWidth="1"/>
    <col min="8429" max="8431" width="8.85546875" style="29"/>
    <col min="8432" max="8437" width="9.28515625" style="29" customWidth="1"/>
    <col min="8438" max="8445" width="8.85546875" style="29"/>
    <col min="8446" max="8446" width="35.42578125" style="29" customWidth="1"/>
    <col min="8447" max="8447" width="27.42578125" style="29" customWidth="1"/>
    <col min="8448" max="8448" width="13.140625" style="29" customWidth="1"/>
    <col min="8449" max="8449" width="16.28515625" style="29" customWidth="1"/>
    <col min="8450" max="8450" width="12.85546875" style="29" customWidth="1"/>
    <col min="8451" max="8451" width="17.7109375" style="29" customWidth="1"/>
    <col min="8452" max="8452" width="13.140625" style="29" customWidth="1"/>
    <col min="8453" max="8453" width="16.7109375" style="29" customWidth="1"/>
    <col min="8454" max="8454" width="11.140625" style="29" customWidth="1"/>
    <col min="8455" max="8455" width="16.7109375" style="29" customWidth="1"/>
    <col min="8456" max="8456" width="8.85546875" style="29"/>
    <col min="8457" max="8459" width="0" style="29" hidden="1" customWidth="1"/>
    <col min="8460" max="8683" width="8.85546875" style="29"/>
    <col min="8684" max="8684" width="37.28515625" style="29" customWidth="1"/>
    <col min="8685" max="8687" width="8.85546875" style="29"/>
    <col min="8688" max="8693" width="9.28515625" style="29" customWidth="1"/>
    <col min="8694" max="8701" width="8.85546875" style="29"/>
    <col min="8702" max="8702" width="35.42578125" style="29" customWidth="1"/>
    <col min="8703" max="8703" width="27.42578125" style="29" customWidth="1"/>
    <col min="8704" max="8704" width="13.140625" style="29" customWidth="1"/>
    <col min="8705" max="8705" width="16.28515625" style="29" customWidth="1"/>
    <col min="8706" max="8706" width="12.85546875" style="29" customWidth="1"/>
    <col min="8707" max="8707" width="17.7109375" style="29" customWidth="1"/>
    <col min="8708" max="8708" width="13.140625" style="29" customWidth="1"/>
    <col min="8709" max="8709" width="16.7109375" style="29" customWidth="1"/>
    <col min="8710" max="8710" width="11.140625" style="29" customWidth="1"/>
    <col min="8711" max="8711" width="16.7109375" style="29" customWidth="1"/>
    <col min="8712" max="8712" width="8.85546875" style="29"/>
    <col min="8713" max="8715" width="0" style="29" hidden="1" customWidth="1"/>
    <col min="8716" max="8939" width="8.85546875" style="29"/>
    <col min="8940" max="8940" width="37.28515625" style="29" customWidth="1"/>
    <col min="8941" max="8943" width="8.85546875" style="29"/>
    <col min="8944" max="8949" width="9.28515625" style="29" customWidth="1"/>
    <col min="8950" max="8957" width="8.85546875" style="29"/>
    <col min="8958" max="8958" width="35.42578125" style="29" customWidth="1"/>
    <col min="8959" max="8959" width="27.42578125" style="29" customWidth="1"/>
    <col min="8960" max="8960" width="13.140625" style="29" customWidth="1"/>
    <col min="8961" max="8961" width="16.28515625" style="29" customWidth="1"/>
    <col min="8962" max="8962" width="12.85546875" style="29" customWidth="1"/>
    <col min="8963" max="8963" width="17.7109375" style="29" customWidth="1"/>
    <col min="8964" max="8964" width="13.140625" style="29" customWidth="1"/>
    <col min="8965" max="8965" width="16.7109375" style="29" customWidth="1"/>
    <col min="8966" max="8966" width="11.140625" style="29" customWidth="1"/>
    <col min="8967" max="8967" width="16.7109375" style="29" customWidth="1"/>
    <col min="8968" max="8968" width="8.85546875" style="29"/>
    <col min="8969" max="8971" width="0" style="29" hidden="1" customWidth="1"/>
    <col min="8972" max="9195" width="8.85546875" style="29"/>
    <col min="9196" max="9196" width="37.28515625" style="29" customWidth="1"/>
    <col min="9197" max="9199" width="8.85546875" style="29"/>
    <col min="9200" max="9205" width="9.28515625" style="29" customWidth="1"/>
    <col min="9206" max="9213" width="8.85546875" style="29"/>
    <col min="9214" max="9214" width="35.42578125" style="29" customWidth="1"/>
    <col min="9215" max="9215" width="27.42578125" style="29" customWidth="1"/>
    <col min="9216" max="9216" width="13.140625" style="29" customWidth="1"/>
    <col min="9217" max="9217" width="16.28515625" style="29" customWidth="1"/>
    <col min="9218" max="9218" width="12.85546875" style="29" customWidth="1"/>
    <col min="9219" max="9219" width="17.7109375" style="29" customWidth="1"/>
    <col min="9220" max="9220" width="13.140625" style="29" customWidth="1"/>
    <col min="9221" max="9221" width="16.7109375" style="29" customWidth="1"/>
    <col min="9222" max="9222" width="11.140625" style="29" customWidth="1"/>
    <col min="9223" max="9223" width="16.7109375" style="29" customWidth="1"/>
    <col min="9224" max="9224" width="8.85546875" style="29"/>
    <col min="9225" max="9227" width="0" style="29" hidden="1" customWidth="1"/>
    <col min="9228" max="9451" width="8.85546875" style="29"/>
    <col min="9452" max="9452" width="37.28515625" style="29" customWidth="1"/>
    <col min="9453" max="9455" width="8.85546875" style="29"/>
    <col min="9456" max="9461" width="9.28515625" style="29" customWidth="1"/>
    <col min="9462" max="9469" width="8.85546875" style="29"/>
    <col min="9470" max="9470" width="35.42578125" style="29" customWidth="1"/>
    <col min="9471" max="9471" width="27.42578125" style="29" customWidth="1"/>
    <col min="9472" max="9472" width="13.140625" style="29" customWidth="1"/>
    <col min="9473" max="9473" width="16.28515625" style="29" customWidth="1"/>
    <col min="9474" max="9474" width="12.85546875" style="29" customWidth="1"/>
    <col min="9475" max="9475" width="17.7109375" style="29" customWidth="1"/>
    <col min="9476" max="9476" width="13.140625" style="29" customWidth="1"/>
    <col min="9477" max="9477" width="16.7109375" style="29" customWidth="1"/>
    <col min="9478" max="9478" width="11.140625" style="29" customWidth="1"/>
    <col min="9479" max="9479" width="16.7109375" style="29" customWidth="1"/>
    <col min="9480" max="9480" width="8.85546875" style="29"/>
    <col min="9481" max="9483" width="0" style="29" hidden="1" customWidth="1"/>
    <col min="9484" max="9707" width="8.85546875" style="29"/>
    <col min="9708" max="9708" width="37.28515625" style="29" customWidth="1"/>
    <col min="9709" max="9711" width="8.85546875" style="29"/>
    <col min="9712" max="9717" width="9.28515625" style="29" customWidth="1"/>
    <col min="9718" max="9725" width="8.85546875" style="29"/>
    <col min="9726" max="9726" width="35.42578125" style="29" customWidth="1"/>
    <col min="9727" max="9727" width="27.42578125" style="29" customWidth="1"/>
    <col min="9728" max="9728" width="13.140625" style="29" customWidth="1"/>
    <col min="9729" max="9729" width="16.28515625" style="29" customWidth="1"/>
    <col min="9730" max="9730" width="12.85546875" style="29" customWidth="1"/>
    <col min="9731" max="9731" width="17.7109375" style="29" customWidth="1"/>
    <col min="9732" max="9732" width="13.140625" style="29" customWidth="1"/>
    <col min="9733" max="9733" width="16.7109375" style="29" customWidth="1"/>
    <col min="9734" max="9734" width="11.140625" style="29" customWidth="1"/>
    <col min="9735" max="9735" width="16.7109375" style="29" customWidth="1"/>
    <col min="9736" max="9736" width="8.85546875" style="29"/>
    <col min="9737" max="9739" width="0" style="29" hidden="1" customWidth="1"/>
    <col min="9740" max="9963" width="8.85546875" style="29"/>
    <col min="9964" max="9964" width="37.28515625" style="29" customWidth="1"/>
    <col min="9965" max="9967" width="8.85546875" style="29"/>
    <col min="9968" max="9973" width="9.28515625" style="29" customWidth="1"/>
    <col min="9974" max="9981" width="8.85546875" style="29"/>
    <col min="9982" max="9982" width="35.42578125" style="29" customWidth="1"/>
    <col min="9983" max="9983" width="27.42578125" style="29" customWidth="1"/>
    <col min="9984" max="9984" width="13.140625" style="29" customWidth="1"/>
    <col min="9985" max="9985" width="16.28515625" style="29" customWidth="1"/>
    <col min="9986" max="9986" width="12.85546875" style="29" customWidth="1"/>
    <col min="9987" max="9987" width="17.7109375" style="29" customWidth="1"/>
    <col min="9988" max="9988" width="13.140625" style="29" customWidth="1"/>
    <col min="9989" max="9989" width="16.7109375" style="29" customWidth="1"/>
    <col min="9990" max="9990" width="11.140625" style="29" customWidth="1"/>
    <col min="9991" max="9991" width="16.7109375" style="29" customWidth="1"/>
    <col min="9992" max="9992" width="8.85546875" style="29"/>
    <col min="9993" max="9995" width="0" style="29" hidden="1" customWidth="1"/>
    <col min="9996" max="10219" width="8.85546875" style="29"/>
    <col min="10220" max="10220" width="37.28515625" style="29" customWidth="1"/>
    <col min="10221" max="10223" width="8.85546875" style="29"/>
    <col min="10224" max="10229" width="9.28515625" style="29" customWidth="1"/>
    <col min="10230" max="10237" width="8.85546875" style="29"/>
    <col min="10238" max="10238" width="35.42578125" style="29" customWidth="1"/>
    <col min="10239" max="10239" width="27.42578125" style="29" customWidth="1"/>
    <col min="10240" max="10240" width="13.140625" style="29" customWidth="1"/>
    <col min="10241" max="10241" width="16.28515625" style="29" customWidth="1"/>
    <col min="10242" max="10242" width="12.85546875" style="29" customWidth="1"/>
    <col min="10243" max="10243" width="17.7109375" style="29" customWidth="1"/>
    <col min="10244" max="10244" width="13.140625" style="29" customWidth="1"/>
    <col min="10245" max="10245" width="16.7109375" style="29" customWidth="1"/>
    <col min="10246" max="10246" width="11.140625" style="29" customWidth="1"/>
    <col min="10247" max="10247" width="16.7109375" style="29" customWidth="1"/>
    <col min="10248" max="10248" width="8.85546875" style="29"/>
    <col min="10249" max="10251" width="0" style="29" hidden="1" customWidth="1"/>
    <col min="10252" max="10475" width="8.85546875" style="29"/>
    <col min="10476" max="10476" width="37.28515625" style="29" customWidth="1"/>
    <col min="10477" max="10479" width="8.85546875" style="29"/>
    <col min="10480" max="10485" width="9.28515625" style="29" customWidth="1"/>
    <col min="10486" max="10493" width="8.85546875" style="29"/>
    <col min="10494" max="10494" width="35.42578125" style="29" customWidth="1"/>
    <col min="10495" max="10495" width="27.42578125" style="29" customWidth="1"/>
    <col min="10496" max="10496" width="13.140625" style="29" customWidth="1"/>
    <col min="10497" max="10497" width="16.28515625" style="29" customWidth="1"/>
    <col min="10498" max="10498" width="12.85546875" style="29" customWidth="1"/>
    <col min="10499" max="10499" width="17.7109375" style="29" customWidth="1"/>
    <col min="10500" max="10500" width="13.140625" style="29" customWidth="1"/>
    <col min="10501" max="10501" width="16.7109375" style="29" customWidth="1"/>
    <col min="10502" max="10502" width="11.140625" style="29" customWidth="1"/>
    <col min="10503" max="10503" width="16.7109375" style="29" customWidth="1"/>
    <col min="10504" max="10504" width="8.85546875" style="29"/>
    <col min="10505" max="10507" width="0" style="29" hidden="1" customWidth="1"/>
    <col min="10508" max="10731" width="8.85546875" style="29"/>
    <col min="10732" max="10732" width="37.28515625" style="29" customWidth="1"/>
    <col min="10733" max="10735" width="8.85546875" style="29"/>
    <col min="10736" max="10741" width="9.28515625" style="29" customWidth="1"/>
    <col min="10742" max="10749" width="8.85546875" style="29"/>
    <col min="10750" max="10750" width="35.42578125" style="29" customWidth="1"/>
    <col min="10751" max="10751" width="27.42578125" style="29" customWidth="1"/>
    <col min="10752" max="10752" width="13.140625" style="29" customWidth="1"/>
    <col min="10753" max="10753" width="16.28515625" style="29" customWidth="1"/>
    <col min="10754" max="10754" width="12.85546875" style="29" customWidth="1"/>
    <col min="10755" max="10755" width="17.7109375" style="29" customWidth="1"/>
    <col min="10756" max="10756" width="13.140625" style="29" customWidth="1"/>
    <col min="10757" max="10757" width="16.7109375" style="29" customWidth="1"/>
    <col min="10758" max="10758" width="11.140625" style="29" customWidth="1"/>
    <col min="10759" max="10759" width="16.7109375" style="29" customWidth="1"/>
    <col min="10760" max="10760" width="8.85546875" style="29"/>
    <col min="10761" max="10763" width="0" style="29" hidden="1" customWidth="1"/>
    <col min="10764" max="10987" width="8.85546875" style="29"/>
    <col min="10988" max="10988" width="37.28515625" style="29" customWidth="1"/>
    <col min="10989" max="10991" width="8.85546875" style="29"/>
    <col min="10992" max="10997" width="9.28515625" style="29" customWidth="1"/>
    <col min="10998" max="11005" width="8.85546875" style="29"/>
    <col min="11006" max="11006" width="35.42578125" style="29" customWidth="1"/>
    <col min="11007" max="11007" width="27.42578125" style="29" customWidth="1"/>
    <col min="11008" max="11008" width="13.140625" style="29" customWidth="1"/>
    <col min="11009" max="11009" width="16.28515625" style="29" customWidth="1"/>
    <col min="11010" max="11010" width="12.85546875" style="29" customWidth="1"/>
    <col min="11011" max="11011" width="17.7109375" style="29" customWidth="1"/>
    <col min="11012" max="11012" width="13.140625" style="29" customWidth="1"/>
    <col min="11013" max="11013" width="16.7109375" style="29" customWidth="1"/>
    <col min="11014" max="11014" width="11.140625" style="29" customWidth="1"/>
    <col min="11015" max="11015" width="16.7109375" style="29" customWidth="1"/>
    <col min="11016" max="11016" width="8.85546875" style="29"/>
    <col min="11017" max="11019" width="0" style="29" hidden="1" customWidth="1"/>
    <col min="11020" max="11243" width="8.85546875" style="29"/>
    <col min="11244" max="11244" width="37.28515625" style="29" customWidth="1"/>
    <col min="11245" max="11247" width="8.85546875" style="29"/>
    <col min="11248" max="11253" width="9.28515625" style="29" customWidth="1"/>
    <col min="11254" max="11261" width="8.85546875" style="29"/>
    <col min="11262" max="11262" width="35.42578125" style="29" customWidth="1"/>
    <col min="11263" max="11263" width="27.42578125" style="29" customWidth="1"/>
    <col min="11264" max="11264" width="13.140625" style="29" customWidth="1"/>
    <col min="11265" max="11265" width="16.28515625" style="29" customWidth="1"/>
    <col min="11266" max="11266" width="12.85546875" style="29" customWidth="1"/>
    <col min="11267" max="11267" width="17.7109375" style="29" customWidth="1"/>
    <col min="11268" max="11268" width="13.140625" style="29" customWidth="1"/>
    <col min="11269" max="11269" width="16.7109375" style="29" customWidth="1"/>
    <col min="11270" max="11270" width="11.140625" style="29" customWidth="1"/>
    <col min="11271" max="11271" width="16.7109375" style="29" customWidth="1"/>
    <col min="11272" max="11272" width="8.85546875" style="29"/>
    <col min="11273" max="11275" width="0" style="29" hidden="1" customWidth="1"/>
    <col min="11276" max="11499" width="8.85546875" style="29"/>
    <col min="11500" max="11500" width="37.28515625" style="29" customWidth="1"/>
    <col min="11501" max="11503" width="8.85546875" style="29"/>
    <col min="11504" max="11509" width="9.28515625" style="29" customWidth="1"/>
    <col min="11510" max="11517" width="8.85546875" style="29"/>
    <col min="11518" max="11518" width="35.42578125" style="29" customWidth="1"/>
    <col min="11519" max="11519" width="27.42578125" style="29" customWidth="1"/>
    <col min="11520" max="11520" width="13.140625" style="29" customWidth="1"/>
    <col min="11521" max="11521" width="16.28515625" style="29" customWidth="1"/>
    <col min="11522" max="11522" width="12.85546875" style="29" customWidth="1"/>
    <col min="11523" max="11523" width="17.7109375" style="29" customWidth="1"/>
    <col min="11524" max="11524" width="13.140625" style="29" customWidth="1"/>
    <col min="11525" max="11525" width="16.7109375" style="29" customWidth="1"/>
    <col min="11526" max="11526" width="11.140625" style="29" customWidth="1"/>
    <col min="11527" max="11527" width="16.7109375" style="29" customWidth="1"/>
    <col min="11528" max="11528" width="8.85546875" style="29"/>
    <col min="11529" max="11531" width="0" style="29" hidden="1" customWidth="1"/>
    <col min="11532" max="11755" width="8.85546875" style="29"/>
    <col min="11756" max="11756" width="37.28515625" style="29" customWidth="1"/>
    <col min="11757" max="11759" width="8.85546875" style="29"/>
    <col min="11760" max="11765" width="9.28515625" style="29" customWidth="1"/>
    <col min="11766" max="11773" width="8.85546875" style="29"/>
    <col min="11774" max="11774" width="35.42578125" style="29" customWidth="1"/>
    <col min="11775" max="11775" width="27.42578125" style="29" customWidth="1"/>
    <col min="11776" max="11776" width="13.140625" style="29" customWidth="1"/>
    <col min="11777" max="11777" width="16.28515625" style="29" customWidth="1"/>
    <col min="11778" max="11778" width="12.85546875" style="29" customWidth="1"/>
    <col min="11779" max="11779" width="17.7109375" style="29" customWidth="1"/>
    <col min="11780" max="11780" width="13.140625" style="29" customWidth="1"/>
    <col min="11781" max="11781" width="16.7109375" style="29" customWidth="1"/>
    <col min="11782" max="11782" width="11.140625" style="29" customWidth="1"/>
    <col min="11783" max="11783" width="16.7109375" style="29" customWidth="1"/>
    <col min="11784" max="11784" width="8.85546875" style="29"/>
    <col min="11785" max="11787" width="0" style="29" hidden="1" customWidth="1"/>
    <col min="11788" max="12011" width="8.85546875" style="29"/>
    <col min="12012" max="12012" width="37.28515625" style="29" customWidth="1"/>
    <col min="12013" max="12015" width="8.85546875" style="29"/>
    <col min="12016" max="12021" width="9.28515625" style="29" customWidth="1"/>
    <col min="12022" max="12029" width="8.85546875" style="29"/>
    <col min="12030" max="12030" width="35.42578125" style="29" customWidth="1"/>
    <col min="12031" max="12031" width="27.42578125" style="29" customWidth="1"/>
    <col min="12032" max="12032" width="13.140625" style="29" customWidth="1"/>
    <col min="12033" max="12033" width="16.28515625" style="29" customWidth="1"/>
    <col min="12034" max="12034" width="12.85546875" style="29" customWidth="1"/>
    <col min="12035" max="12035" width="17.7109375" style="29" customWidth="1"/>
    <col min="12036" max="12036" width="13.140625" style="29" customWidth="1"/>
    <col min="12037" max="12037" width="16.7109375" style="29" customWidth="1"/>
    <col min="12038" max="12038" width="11.140625" style="29" customWidth="1"/>
    <col min="12039" max="12039" width="16.7109375" style="29" customWidth="1"/>
    <col min="12040" max="12040" width="8.85546875" style="29"/>
    <col min="12041" max="12043" width="0" style="29" hidden="1" customWidth="1"/>
    <col min="12044" max="12267" width="8.85546875" style="29"/>
    <col min="12268" max="12268" width="37.28515625" style="29" customWidth="1"/>
    <col min="12269" max="12271" width="8.85546875" style="29"/>
    <col min="12272" max="12277" width="9.28515625" style="29" customWidth="1"/>
    <col min="12278" max="12285" width="8.85546875" style="29"/>
    <col min="12286" max="12286" width="35.42578125" style="29" customWidth="1"/>
    <col min="12287" max="12287" width="27.42578125" style="29" customWidth="1"/>
    <col min="12288" max="12288" width="13.140625" style="29" customWidth="1"/>
    <col min="12289" max="12289" width="16.28515625" style="29" customWidth="1"/>
    <col min="12290" max="12290" width="12.85546875" style="29" customWidth="1"/>
    <col min="12291" max="12291" width="17.7109375" style="29" customWidth="1"/>
    <col min="12292" max="12292" width="13.140625" style="29" customWidth="1"/>
    <col min="12293" max="12293" width="16.7109375" style="29" customWidth="1"/>
    <col min="12294" max="12294" width="11.140625" style="29" customWidth="1"/>
    <col min="12295" max="12295" width="16.7109375" style="29" customWidth="1"/>
    <col min="12296" max="12296" width="8.85546875" style="29"/>
    <col min="12297" max="12299" width="0" style="29" hidden="1" customWidth="1"/>
    <col min="12300" max="12523" width="8.85546875" style="29"/>
    <col min="12524" max="12524" width="37.28515625" style="29" customWidth="1"/>
    <col min="12525" max="12527" width="8.85546875" style="29"/>
    <col min="12528" max="12533" width="9.28515625" style="29" customWidth="1"/>
    <col min="12534" max="12541" width="8.85546875" style="29"/>
    <col min="12542" max="12542" width="35.42578125" style="29" customWidth="1"/>
    <col min="12543" max="12543" width="27.42578125" style="29" customWidth="1"/>
    <col min="12544" max="12544" width="13.140625" style="29" customWidth="1"/>
    <col min="12545" max="12545" width="16.28515625" style="29" customWidth="1"/>
    <col min="12546" max="12546" width="12.85546875" style="29" customWidth="1"/>
    <col min="12547" max="12547" width="17.7109375" style="29" customWidth="1"/>
    <col min="12548" max="12548" width="13.140625" style="29" customWidth="1"/>
    <col min="12549" max="12549" width="16.7109375" style="29" customWidth="1"/>
    <col min="12550" max="12550" width="11.140625" style="29" customWidth="1"/>
    <col min="12551" max="12551" width="16.7109375" style="29" customWidth="1"/>
    <col min="12552" max="12552" width="8.85546875" style="29"/>
    <col min="12553" max="12555" width="0" style="29" hidden="1" customWidth="1"/>
    <col min="12556" max="12779" width="8.85546875" style="29"/>
    <col min="12780" max="12780" width="37.28515625" style="29" customWidth="1"/>
    <col min="12781" max="12783" width="8.85546875" style="29"/>
    <col min="12784" max="12789" width="9.28515625" style="29" customWidth="1"/>
    <col min="12790" max="12797" width="8.85546875" style="29"/>
    <col min="12798" max="12798" width="35.42578125" style="29" customWidth="1"/>
    <col min="12799" max="12799" width="27.42578125" style="29" customWidth="1"/>
    <col min="12800" max="12800" width="13.140625" style="29" customWidth="1"/>
    <col min="12801" max="12801" width="16.28515625" style="29" customWidth="1"/>
    <col min="12802" max="12802" width="12.85546875" style="29" customWidth="1"/>
    <col min="12803" max="12803" width="17.7109375" style="29" customWidth="1"/>
    <col min="12804" max="12804" width="13.140625" style="29" customWidth="1"/>
    <col min="12805" max="12805" width="16.7109375" style="29" customWidth="1"/>
    <col min="12806" max="12806" width="11.140625" style="29" customWidth="1"/>
    <col min="12807" max="12807" width="16.7109375" style="29" customWidth="1"/>
    <col min="12808" max="12808" width="8.85546875" style="29"/>
    <col min="12809" max="12811" width="0" style="29" hidden="1" customWidth="1"/>
    <col min="12812" max="13035" width="8.85546875" style="29"/>
    <col min="13036" max="13036" width="37.28515625" style="29" customWidth="1"/>
    <col min="13037" max="13039" width="8.85546875" style="29"/>
    <col min="13040" max="13045" width="9.28515625" style="29" customWidth="1"/>
    <col min="13046" max="13053" width="8.85546875" style="29"/>
    <col min="13054" max="13054" width="35.42578125" style="29" customWidth="1"/>
    <col min="13055" max="13055" width="27.42578125" style="29" customWidth="1"/>
    <col min="13056" max="13056" width="13.140625" style="29" customWidth="1"/>
    <col min="13057" max="13057" width="16.28515625" style="29" customWidth="1"/>
    <col min="13058" max="13058" width="12.85546875" style="29" customWidth="1"/>
    <col min="13059" max="13059" width="17.7109375" style="29" customWidth="1"/>
    <col min="13060" max="13060" width="13.140625" style="29" customWidth="1"/>
    <col min="13061" max="13061" width="16.7109375" style="29" customWidth="1"/>
    <col min="13062" max="13062" width="11.140625" style="29" customWidth="1"/>
    <col min="13063" max="13063" width="16.7109375" style="29" customWidth="1"/>
    <col min="13064" max="13064" width="8.85546875" style="29"/>
    <col min="13065" max="13067" width="0" style="29" hidden="1" customWidth="1"/>
    <col min="13068" max="13291" width="8.85546875" style="29"/>
    <col min="13292" max="13292" width="37.28515625" style="29" customWidth="1"/>
    <col min="13293" max="13295" width="8.85546875" style="29"/>
    <col min="13296" max="13301" width="9.28515625" style="29" customWidth="1"/>
    <col min="13302" max="13309" width="8.85546875" style="29"/>
    <col min="13310" max="13310" width="35.42578125" style="29" customWidth="1"/>
    <col min="13311" max="13311" width="27.42578125" style="29" customWidth="1"/>
    <col min="13312" max="13312" width="13.140625" style="29" customWidth="1"/>
    <col min="13313" max="13313" width="16.28515625" style="29" customWidth="1"/>
    <col min="13314" max="13314" width="12.85546875" style="29" customWidth="1"/>
    <col min="13315" max="13315" width="17.7109375" style="29" customWidth="1"/>
    <col min="13316" max="13316" width="13.140625" style="29" customWidth="1"/>
    <col min="13317" max="13317" width="16.7109375" style="29" customWidth="1"/>
    <col min="13318" max="13318" width="11.140625" style="29" customWidth="1"/>
    <col min="13319" max="13319" width="16.7109375" style="29" customWidth="1"/>
    <col min="13320" max="13320" width="8.85546875" style="29"/>
    <col min="13321" max="13323" width="0" style="29" hidden="1" customWidth="1"/>
    <col min="13324" max="13547" width="8.85546875" style="29"/>
    <col min="13548" max="13548" width="37.28515625" style="29" customWidth="1"/>
    <col min="13549" max="13551" width="8.85546875" style="29"/>
    <col min="13552" max="13557" width="9.28515625" style="29" customWidth="1"/>
    <col min="13558" max="13565" width="8.85546875" style="29"/>
    <col min="13566" max="13566" width="35.42578125" style="29" customWidth="1"/>
    <col min="13567" max="13567" width="27.42578125" style="29" customWidth="1"/>
    <col min="13568" max="13568" width="13.140625" style="29" customWidth="1"/>
    <col min="13569" max="13569" width="16.28515625" style="29" customWidth="1"/>
    <col min="13570" max="13570" width="12.85546875" style="29" customWidth="1"/>
    <col min="13571" max="13571" width="17.7109375" style="29" customWidth="1"/>
    <col min="13572" max="13572" width="13.140625" style="29" customWidth="1"/>
    <col min="13573" max="13573" width="16.7109375" style="29" customWidth="1"/>
    <col min="13574" max="13574" width="11.140625" style="29" customWidth="1"/>
    <col min="13575" max="13575" width="16.7109375" style="29" customWidth="1"/>
    <col min="13576" max="13576" width="8.85546875" style="29"/>
    <col min="13577" max="13579" width="0" style="29" hidden="1" customWidth="1"/>
    <col min="13580" max="13803" width="8.85546875" style="29"/>
    <col min="13804" max="13804" width="37.28515625" style="29" customWidth="1"/>
    <col min="13805" max="13807" width="8.85546875" style="29"/>
    <col min="13808" max="13813" width="9.28515625" style="29" customWidth="1"/>
    <col min="13814" max="13821" width="8.85546875" style="29"/>
    <col min="13822" max="13822" width="35.42578125" style="29" customWidth="1"/>
    <col min="13823" max="13823" width="27.42578125" style="29" customWidth="1"/>
    <col min="13824" max="13824" width="13.140625" style="29" customWidth="1"/>
    <col min="13825" max="13825" width="16.28515625" style="29" customWidth="1"/>
    <col min="13826" max="13826" width="12.85546875" style="29" customWidth="1"/>
    <col min="13827" max="13827" width="17.7109375" style="29" customWidth="1"/>
    <col min="13828" max="13828" width="13.140625" style="29" customWidth="1"/>
    <col min="13829" max="13829" width="16.7109375" style="29" customWidth="1"/>
    <col min="13830" max="13830" width="11.140625" style="29" customWidth="1"/>
    <col min="13831" max="13831" width="16.7109375" style="29" customWidth="1"/>
    <col min="13832" max="13832" width="8.85546875" style="29"/>
    <col min="13833" max="13835" width="0" style="29" hidden="1" customWidth="1"/>
    <col min="13836" max="14059" width="8.85546875" style="29"/>
    <col min="14060" max="14060" width="37.28515625" style="29" customWidth="1"/>
    <col min="14061" max="14063" width="8.85546875" style="29"/>
    <col min="14064" max="14069" width="9.28515625" style="29" customWidth="1"/>
    <col min="14070" max="14077" width="8.85546875" style="29"/>
    <col min="14078" max="14078" width="35.42578125" style="29" customWidth="1"/>
    <col min="14079" max="14079" width="27.42578125" style="29" customWidth="1"/>
    <col min="14080" max="14080" width="13.140625" style="29" customWidth="1"/>
    <col min="14081" max="14081" width="16.28515625" style="29" customWidth="1"/>
    <col min="14082" max="14082" width="12.85546875" style="29" customWidth="1"/>
    <col min="14083" max="14083" width="17.7109375" style="29" customWidth="1"/>
    <col min="14084" max="14084" width="13.140625" style="29" customWidth="1"/>
    <col min="14085" max="14085" width="16.7109375" style="29" customWidth="1"/>
    <col min="14086" max="14086" width="11.140625" style="29" customWidth="1"/>
    <col min="14087" max="14087" width="16.7109375" style="29" customWidth="1"/>
    <col min="14088" max="14088" width="8.85546875" style="29"/>
    <col min="14089" max="14091" width="0" style="29" hidden="1" customWidth="1"/>
    <col min="14092" max="14315" width="8.85546875" style="29"/>
    <col min="14316" max="14316" width="37.28515625" style="29" customWidth="1"/>
    <col min="14317" max="14319" width="8.85546875" style="29"/>
    <col min="14320" max="14325" width="9.28515625" style="29" customWidth="1"/>
    <col min="14326" max="14333" width="8.85546875" style="29"/>
    <col min="14334" max="14334" width="35.42578125" style="29" customWidth="1"/>
    <col min="14335" max="14335" width="27.42578125" style="29" customWidth="1"/>
    <col min="14336" max="14336" width="13.140625" style="29" customWidth="1"/>
    <col min="14337" max="14337" width="16.28515625" style="29" customWidth="1"/>
    <col min="14338" max="14338" width="12.85546875" style="29" customWidth="1"/>
    <col min="14339" max="14339" width="17.7109375" style="29" customWidth="1"/>
    <col min="14340" max="14340" width="13.140625" style="29" customWidth="1"/>
    <col min="14341" max="14341" width="16.7109375" style="29" customWidth="1"/>
    <col min="14342" max="14342" width="11.140625" style="29" customWidth="1"/>
    <col min="14343" max="14343" width="16.7109375" style="29" customWidth="1"/>
    <col min="14344" max="14344" width="8.85546875" style="29"/>
    <col min="14345" max="14347" width="0" style="29" hidden="1" customWidth="1"/>
    <col min="14348" max="14571" width="8.85546875" style="29"/>
    <col min="14572" max="14572" width="37.28515625" style="29" customWidth="1"/>
    <col min="14573" max="14575" width="8.85546875" style="29"/>
    <col min="14576" max="14581" width="9.28515625" style="29" customWidth="1"/>
    <col min="14582" max="14589" width="8.85546875" style="29"/>
    <col min="14590" max="14590" width="35.42578125" style="29" customWidth="1"/>
    <col min="14591" max="14591" width="27.42578125" style="29" customWidth="1"/>
    <col min="14592" max="14592" width="13.140625" style="29" customWidth="1"/>
    <col min="14593" max="14593" width="16.28515625" style="29" customWidth="1"/>
    <col min="14594" max="14594" width="12.85546875" style="29" customWidth="1"/>
    <col min="14595" max="14595" width="17.7109375" style="29" customWidth="1"/>
    <col min="14596" max="14596" width="13.140625" style="29" customWidth="1"/>
    <col min="14597" max="14597" width="16.7109375" style="29" customWidth="1"/>
    <col min="14598" max="14598" width="11.140625" style="29" customWidth="1"/>
    <col min="14599" max="14599" width="16.7109375" style="29" customWidth="1"/>
    <col min="14600" max="14600" width="8.85546875" style="29"/>
    <col min="14601" max="14603" width="0" style="29" hidden="1" customWidth="1"/>
    <col min="14604" max="14827" width="8.85546875" style="29"/>
    <col min="14828" max="14828" width="37.28515625" style="29" customWidth="1"/>
    <col min="14829" max="14831" width="8.85546875" style="29"/>
    <col min="14832" max="14837" width="9.28515625" style="29" customWidth="1"/>
    <col min="14838" max="14845" width="8.85546875" style="29"/>
    <col min="14846" max="14846" width="35.42578125" style="29" customWidth="1"/>
    <col min="14847" max="14847" width="27.42578125" style="29" customWidth="1"/>
    <col min="14848" max="14848" width="13.140625" style="29" customWidth="1"/>
    <col min="14849" max="14849" width="16.28515625" style="29" customWidth="1"/>
    <col min="14850" max="14850" width="12.85546875" style="29" customWidth="1"/>
    <col min="14851" max="14851" width="17.7109375" style="29" customWidth="1"/>
    <col min="14852" max="14852" width="13.140625" style="29" customWidth="1"/>
    <col min="14853" max="14853" width="16.7109375" style="29" customWidth="1"/>
    <col min="14854" max="14854" width="11.140625" style="29" customWidth="1"/>
    <col min="14855" max="14855" width="16.7109375" style="29" customWidth="1"/>
    <col min="14856" max="14856" width="8.85546875" style="29"/>
    <col min="14857" max="14859" width="0" style="29" hidden="1" customWidth="1"/>
    <col min="14860" max="15083" width="8.85546875" style="29"/>
    <col min="15084" max="15084" width="37.28515625" style="29" customWidth="1"/>
    <col min="15085" max="15087" width="8.85546875" style="29"/>
    <col min="15088" max="15093" width="9.28515625" style="29" customWidth="1"/>
    <col min="15094" max="15101" width="8.85546875" style="29"/>
    <col min="15102" max="15102" width="35.42578125" style="29" customWidth="1"/>
    <col min="15103" max="15103" width="27.42578125" style="29" customWidth="1"/>
    <col min="15104" max="15104" width="13.140625" style="29" customWidth="1"/>
    <col min="15105" max="15105" width="16.28515625" style="29" customWidth="1"/>
    <col min="15106" max="15106" width="12.85546875" style="29" customWidth="1"/>
    <col min="15107" max="15107" width="17.7109375" style="29" customWidth="1"/>
    <col min="15108" max="15108" width="13.140625" style="29" customWidth="1"/>
    <col min="15109" max="15109" width="16.7109375" style="29" customWidth="1"/>
    <col min="15110" max="15110" width="11.140625" style="29" customWidth="1"/>
    <col min="15111" max="15111" width="16.7109375" style="29" customWidth="1"/>
    <col min="15112" max="15112" width="8.85546875" style="29"/>
    <col min="15113" max="15115" width="0" style="29" hidden="1" customWidth="1"/>
    <col min="15116" max="15339" width="8.85546875" style="29"/>
    <col min="15340" max="15340" width="37.28515625" style="29" customWidth="1"/>
    <col min="15341" max="15343" width="8.85546875" style="29"/>
    <col min="15344" max="15349" width="9.28515625" style="29" customWidth="1"/>
    <col min="15350" max="15357" width="8.85546875" style="29"/>
    <col min="15358" max="15358" width="35.42578125" style="29" customWidth="1"/>
    <col min="15359" max="15359" width="27.42578125" style="29" customWidth="1"/>
    <col min="15360" max="15360" width="13.140625" style="29" customWidth="1"/>
    <col min="15361" max="15361" width="16.28515625" style="29" customWidth="1"/>
    <col min="15362" max="15362" width="12.85546875" style="29" customWidth="1"/>
    <col min="15363" max="15363" width="17.7109375" style="29" customWidth="1"/>
    <col min="15364" max="15364" width="13.140625" style="29" customWidth="1"/>
    <col min="15365" max="15365" width="16.7109375" style="29" customWidth="1"/>
    <col min="15366" max="15366" width="11.140625" style="29" customWidth="1"/>
    <col min="15367" max="15367" width="16.7109375" style="29" customWidth="1"/>
    <col min="15368" max="15368" width="8.85546875" style="29"/>
    <col min="15369" max="15371" width="0" style="29" hidden="1" customWidth="1"/>
    <col min="15372" max="15595" width="8.85546875" style="29"/>
    <col min="15596" max="15596" width="37.28515625" style="29" customWidth="1"/>
    <col min="15597" max="15599" width="8.85546875" style="29"/>
    <col min="15600" max="15605" width="9.28515625" style="29" customWidth="1"/>
    <col min="15606" max="15613" width="8.85546875" style="29"/>
    <col min="15614" max="15614" width="35.42578125" style="29" customWidth="1"/>
    <col min="15615" max="15615" width="27.42578125" style="29" customWidth="1"/>
    <col min="15616" max="15616" width="13.140625" style="29" customWidth="1"/>
    <col min="15617" max="15617" width="16.28515625" style="29" customWidth="1"/>
    <col min="15618" max="15618" width="12.85546875" style="29" customWidth="1"/>
    <col min="15619" max="15619" width="17.7109375" style="29" customWidth="1"/>
    <col min="15620" max="15620" width="13.140625" style="29" customWidth="1"/>
    <col min="15621" max="15621" width="16.7109375" style="29" customWidth="1"/>
    <col min="15622" max="15622" width="11.140625" style="29" customWidth="1"/>
    <col min="15623" max="15623" width="16.7109375" style="29" customWidth="1"/>
    <col min="15624" max="15624" width="8.85546875" style="29"/>
    <col min="15625" max="15627" width="0" style="29" hidden="1" customWidth="1"/>
    <col min="15628" max="15851" width="8.85546875" style="29"/>
    <col min="15852" max="15852" width="37.28515625" style="29" customWidth="1"/>
    <col min="15853" max="15855" width="8.85546875" style="29"/>
    <col min="15856" max="15861" width="9.28515625" style="29" customWidth="1"/>
    <col min="15862" max="15869" width="8.85546875" style="29"/>
    <col min="15870" max="15870" width="35.42578125" style="29" customWidth="1"/>
    <col min="15871" max="15871" width="27.42578125" style="29" customWidth="1"/>
    <col min="15872" max="15872" width="13.140625" style="29" customWidth="1"/>
    <col min="15873" max="15873" width="16.28515625" style="29" customWidth="1"/>
    <col min="15874" max="15874" width="12.85546875" style="29" customWidth="1"/>
    <col min="15875" max="15875" width="17.7109375" style="29" customWidth="1"/>
    <col min="15876" max="15876" width="13.140625" style="29" customWidth="1"/>
    <col min="15877" max="15877" width="16.7109375" style="29" customWidth="1"/>
    <col min="15878" max="15878" width="11.140625" style="29" customWidth="1"/>
    <col min="15879" max="15879" width="16.7109375" style="29" customWidth="1"/>
    <col min="15880" max="15880" width="8.85546875" style="29"/>
    <col min="15881" max="15883" width="0" style="29" hidden="1" customWidth="1"/>
    <col min="15884" max="16107" width="8.85546875" style="29"/>
    <col min="16108" max="16108" width="37.28515625" style="29" customWidth="1"/>
    <col min="16109" max="16111" width="8.85546875" style="29"/>
    <col min="16112" max="16117" width="9.28515625" style="29" customWidth="1"/>
    <col min="16118" max="16125" width="8.85546875" style="29"/>
    <col min="16126" max="16126" width="35.42578125" style="29" customWidth="1"/>
    <col min="16127" max="16127" width="27.42578125" style="29" customWidth="1"/>
    <col min="16128" max="16128" width="13.140625" style="29" customWidth="1"/>
    <col min="16129" max="16129" width="16.28515625" style="29" customWidth="1"/>
    <col min="16130" max="16130" width="12.85546875" style="29" customWidth="1"/>
    <col min="16131" max="16131" width="17.7109375" style="29" customWidth="1"/>
    <col min="16132" max="16132" width="13.140625" style="29" customWidth="1"/>
    <col min="16133" max="16133" width="16.7109375" style="29" customWidth="1"/>
    <col min="16134" max="16134" width="11.140625" style="29" customWidth="1"/>
    <col min="16135" max="16135" width="16.7109375" style="29" customWidth="1"/>
    <col min="16136" max="16136" width="8.85546875" style="29"/>
    <col min="16137" max="16139" width="0" style="29" hidden="1" customWidth="1"/>
    <col min="16140" max="16363" width="8.85546875" style="29"/>
    <col min="16364" max="16364" width="37.28515625" style="29" customWidth="1"/>
    <col min="16365" max="16367" width="8.85546875" style="29"/>
    <col min="16368" max="16373" width="9.28515625" style="29" customWidth="1"/>
    <col min="16374" max="16384" width="8.85546875" style="29"/>
  </cols>
  <sheetData>
    <row r="1" spans="1:10" ht="25.9" customHeight="1" x14ac:dyDescent="0.3">
      <c r="A1" s="601" t="s">
        <v>207</v>
      </c>
      <c r="B1" s="601"/>
      <c r="C1" s="601"/>
      <c r="D1" s="601"/>
      <c r="E1" s="601"/>
      <c r="F1" s="601"/>
      <c r="G1" s="601"/>
      <c r="H1" s="601"/>
    </row>
    <row r="2" spans="1:10" ht="15.75" customHeight="1" x14ac:dyDescent="0.3">
      <c r="A2" s="248"/>
      <c r="B2" s="249"/>
      <c r="C2" s="249"/>
      <c r="D2" s="249"/>
      <c r="E2" s="249"/>
      <c r="F2" s="249"/>
      <c r="G2" s="249"/>
      <c r="H2" s="249"/>
    </row>
    <row r="3" spans="1:10" ht="19.5" customHeight="1" thickBot="1" x14ac:dyDescent="0.3">
      <c r="A3" s="744" t="s">
        <v>273</v>
      </c>
      <c r="B3" s="744"/>
      <c r="C3" s="744"/>
      <c r="D3" s="298"/>
      <c r="E3" s="298"/>
      <c r="F3" s="298"/>
      <c r="G3" s="298"/>
      <c r="H3" s="298"/>
    </row>
    <row r="4" spans="1:10" ht="21" customHeight="1" x14ac:dyDescent="0.25">
      <c r="A4" s="733" t="s">
        <v>208</v>
      </c>
      <c r="B4" s="733" t="s">
        <v>209</v>
      </c>
      <c r="C4" s="609" t="s">
        <v>210</v>
      </c>
      <c r="D4" s="610"/>
      <c r="E4" s="613" t="s">
        <v>102</v>
      </c>
      <c r="F4" s="613"/>
      <c r="G4" s="613"/>
      <c r="H4" s="613"/>
      <c r="I4" s="613"/>
      <c r="J4" s="613"/>
    </row>
    <row r="5" spans="1:10" ht="67.150000000000006" customHeight="1" x14ac:dyDescent="0.25">
      <c r="A5" s="607"/>
      <c r="B5" s="607"/>
      <c r="C5" s="611"/>
      <c r="D5" s="612"/>
      <c r="E5" s="596" t="s">
        <v>212</v>
      </c>
      <c r="F5" s="596"/>
      <c r="G5" s="596" t="s">
        <v>213</v>
      </c>
      <c r="H5" s="596"/>
      <c r="I5" s="596" t="s">
        <v>214</v>
      </c>
      <c r="J5" s="596"/>
    </row>
    <row r="6" spans="1:10" ht="67.900000000000006" customHeight="1" thickBot="1" x14ac:dyDescent="0.3">
      <c r="A6" s="745"/>
      <c r="B6" s="608"/>
      <c r="C6" s="250" t="s">
        <v>108</v>
      </c>
      <c r="D6" s="250" t="s">
        <v>215</v>
      </c>
      <c r="E6" s="250" t="s">
        <v>108</v>
      </c>
      <c r="F6" s="250" t="s">
        <v>215</v>
      </c>
      <c r="G6" s="250" t="s">
        <v>108</v>
      </c>
      <c r="H6" s="250" t="s">
        <v>215</v>
      </c>
      <c r="I6" s="250" t="s">
        <v>108</v>
      </c>
      <c r="J6" s="250" t="s">
        <v>215</v>
      </c>
    </row>
    <row r="7" spans="1:10" ht="27.6" customHeight="1" x14ac:dyDescent="0.25">
      <c r="A7" s="633" t="s">
        <v>118</v>
      </c>
      <c r="B7" s="299" t="s">
        <v>217</v>
      </c>
      <c r="C7" s="253">
        <f>E7+G7+I7</f>
        <v>0</v>
      </c>
      <c r="D7" s="253">
        <f>F7+H7+J7</f>
        <v>0</v>
      </c>
      <c r="E7" s="253"/>
      <c r="F7" s="253"/>
      <c r="G7" s="253"/>
      <c r="H7" s="300"/>
      <c r="I7" s="286"/>
      <c r="J7" s="286"/>
    </row>
    <row r="8" spans="1:10" ht="19.899999999999999" customHeight="1" x14ac:dyDescent="0.25">
      <c r="A8" s="634"/>
      <c r="B8" s="299" t="s">
        <v>218</v>
      </c>
      <c r="C8" s="253">
        <f t="shared" ref="C8:D20" si="0">E8+G8+I8</f>
        <v>0</v>
      </c>
      <c r="D8" s="253">
        <f t="shared" si="0"/>
        <v>0</v>
      </c>
      <c r="E8" s="253"/>
      <c r="F8" s="253"/>
      <c r="G8" s="253"/>
      <c r="H8" s="300"/>
      <c r="I8" s="286"/>
      <c r="J8" s="286"/>
    </row>
    <row r="9" spans="1:10" ht="49.9" customHeight="1" x14ac:dyDescent="0.25">
      <c r="A9" s="742"/>
      <c r="B9" s="299" t="s">
        <v>219</v>
      </c>
      <c r="C9" s="253">
        <f t="shared" si="0"/>
        <v>0</v>
      </c>
      <c r="D9" s="253">
        <f t="shared" si="0"/>
        <v>0</v>
      </c>
      <c r="E9" s="253"/>
      <c r="F9" s="253"/>
      <c r="G9" s="253"/>
      <c r="H9" s="300"/>
      <c r="I9" s="286"/>
      <c r="J9" s="286"/>
    </row>
    <row r="10" spans="1:10" ht="19.899999999999999" customHeight="1" x14ac:dyDescent="0.25">
      <c r="A10" s="301" t="s">
        <v>220</v>
      </c>
      <c r="B10" s="299" t="s">
        <v>221</v>
      </c>
      <c r="C10" s="253">
        <f t="shared" si="0"/>
        <v>0</v>
      </c>
      <c r="D10" s="253">
        <f t="shared" si="0"/>
        <v>0</v>
      </c>
      <c r="E10" s="253"/>
      <c r="F10" s="253"/>
      <c r="G10" s="253"/>
      <c r="H10" s="300"/>
      <c r="I10" s="286"/>
      <c r="J10" s="286"/>
    </row>
    <row r="11" spans="1:10" ht="19.899999999999999" customHeight="1" x14ac:dyDescent="0.25">
      <c r="A11" s="301" t="s">
        <v>222</v>
      </c>
      <c r="B11" s="299" t="s">
        <v>223</v>
      </c>
      <c r="C11" s="253">
        <f t="shared" si="0"/>
        <v>0</v>
      </c>
      <c r="D11" s="253">
        <f t="shared" si="0"/>
        <v>0</v>
      </c>
      <c r="E11" s="253"/>
      <c r="F11" s="253"/>
      <c r="G11" s="253"/>
      <c r="H11" s="300"/>
      <c r="I11" s="286"/>
      <c r="J11" s="286"/>
    </row>
    <row r="12" spans="1:10" ht="19.899999999999999" customHeight="1" x14ac:dyDescent="0.25">
      <c r="A12" s="301" t="s">
        <v>224</v>
      </c>
      <c r="B12" s="299" t="s">
        <v>225</v>
      </c>
      <c r="C12" s="253">
        <f t="shared" si="0"/>
        <v>0</v>
      </c>
      <c r="D12" s="253">
        <f t="shared" si="0"/>
        <v>0</v>
      </c>
      <c r="E12" s="253"/>
      <c r="F12" s="253"/>
      <c r="G12" s="253"/>
      <c r="H12" s="300"/>
      <c r="I12" s="286"/>
      <c r="J12" s="286"/>
    </row>
    <row r="13" spans="1:10" ht="19.899999999999999" customHeight="1" x14ac:dyDescent="0.25">
      <c r="A13" s="302" t="s">
        <v>127</v>
      </c>
      <c r="B13" s="299" t="s">
        <v>128</v>
      </c>
      <c r="C13" s="253">
        <f t="shared" si="0"/>
        <v>0</v>
      </c>
      <c r="D13" s="253">
        <f t="shared" si="0"/>
        <v>0</v>
      </c>
      <c r="E13" s="253"/>
      <c r="F13" s="253"/>
      <c r="G13" s="253"/>
      <c r="H13" s="300"/>
      <c r="I13" s="286"/>
      <c r="J13" s="286"/>
    </row>
    <row r="14" spans="1:10" ht="27" customHeight="1" x14ac:dyDescent="0.25">
      <c r="A14" s="301" t="s">
        <v>226</v>
      </c>
      <c r="B14" s="299" t="s">
        <v>227</v>
      </c>
      <c r="C14" s="253">
        <f t="shared" si="0"/>
        <v>0</v>
      </c>
      <c r="D14" s="253">
        <f t="shared" si="0"/>
        <v>0</v>
      </c>
      <c r="E14" s="253"/>
      <c r="F14" s="253"/>
      <c r="G14" s="253"/>
      <c r="H14" s="300"/>
      <c r="I14" s="286"/>
      <c r="J14" s="286"/>
    </row>
    <row r="15" spans="1:10" ht="27" customHeight="1" x14ac:dyDescent="0.25">
      <c r="A15" s="301" t="s">
        <v>228</v>
      </c>
      <c r="B15" s="299" t="s">
        <v>229</v>
      </c>
      <c r="C15" s="253">
        <f>E15+G15+I15</f>
        <v>0</v>
      </c>
      <c r="D15" s="253">
        <f>F15+H15+J15</f>
        <v>0</v>
      </c>
      <c r="E15" s="253"/>
      <c r="F15" s="253"/>
      <c r="G15" s="253"/>
      <c r="H15" s="300"/>
      <c r="I15" s="286"/>
      <c r="J15" s="286"/>
    </row>
    <row r="16" spans="1:10" ht="27" customHeight="1" x14ac:dyDescent="0.25">
      <c r="A16" s="301" t="s">
        <v>230</v>
      </c>
      <c r="B16" s="299" t="s">
        <v>231</v>
      </c>
      <c r="C16" s="253"/>
      <c r="D16" s="253"/>
      <c r="E16" s="253"/>
      <c r="F16" s="253"/>
      <c r="G16" s="253"/>
      <c r="H16" s="300"/>
      <c r="I16" s="286"/>
      <c r="J16" s="286"/>
    </row>
    <row r="17" spans="1:10" ht="19.899999999999999" customHeight="1" x14ac:dyDescent="0.25">
      <c r="A17" s="301" t="s">
        <v>232</v>
      </c>
      <c r="B17" s="299" t="s">
        <v>233</v>
      </c>
      <c r="C17" s="253">
        <f t="shared" si="0"/>
        <v>0</v>
      </c>
      <c r="D17" s="253">
        <f t="shared" si="0"/>
        <v>0</v>
      </c>
      <c r="E17" s="253"/>
      <c r="F17" s="253"/>
      <c r="G17" s="253"/>
      <c r="H17" s="300"/>
      <c r="I17" s="286"/>
      <c r="J17" s="286"/>
    </row>
    <row r="18" spans="1:10" ht="25.5" customHeight="1" x14ac:dyDescent="0.25">
      <c r="A18" s="301" t="s">
        <v>234</v>
      </c>
      <c r="B18" s="299" t="s">
        <v>235</v>
      </c>
      <c r="C18" s="253">
        <f t="shared" si="0"/>
        <v>0</v>
      </c>
      <c r="D18" s="253">
        <f t="shared" si="0"/>
        <v>0</v>
      </c>
      <c r="E18" s="253"/>
      <c r="F18" s="253"/>
      <c r="G18" s="253"/>
      <c r="H18" s="300"/>
      <c r="I18" s="286"/>
      <c r="J18" s="286"/>
    </row>
    <row r="19" spans="1:10" ht="25.5" customHeight="1" x14ac:dyDescent="0.25">
      <c r="A19" s="303" t="s">
        <v>144</v>
      </c>
      <c r="B19" s="304" t="s">
        <v>145</v>
      </c>
      <c r="C19" s="253">
        <f t="shared" si="0"/>
        <v>0</v>
      </c>
      <c r="D19" s="253">
        <f t="shared" si="0"/>
        <v>0</v>
      </c>
      <c r="E19" s="253"/>
      <c r="F19" s="253"/>
      <c r="G19" s="253"/>
      <c r="H19" s="300"/>
      <c r="I19" s="286"/>
      <c r="J19" s="286"/>
    </row>
    <row r="20" spans="1:10" ht="19.899999999999999" customHeight="1" x14ac:dyDescent="0.25">
      <c r="A20" s="301" t="s">
        <v>236</v>
      </c>
      <c r="B20" s="299" t="s">
        <v>237</v>
      </c>
      <c r="C20" s="253">
        <f t="shared" si="0"/>
        <v>0</v>
      </c>
      <c r="D20" s="253">
        <f t="shared" si="0"/>
        <v>0</v>
      </c>
      <c r="E20" s="253"/>
      <c r="F20" s="253"/>
      <c r="G20" s="253"/>
      <c r="H20" s="300"/>
      <c r="I20" s="286"/>
      <c r="J20" s="286"/>
    </row>
    <row r="21" spans="1:10" s="279" customFormat="1" ht="19.899999999999999" customHeight="1" x14ac:dyDescent="0.2">
      <c r="A21" s="305" t="s">
        <v>238</v>
      </c>
      <c r="B21" s="306"/>
      <c r="C21" s="250">
        <f>C22+C23+C24</f>
        <v>2240</v>
      </c>
      <c r="D21" s="250"/>
      <c r="E21" s="250">
        <f t="shared" ref="E21:J21" si="1">E22+E23+E24</f>
        <v>0</v>
      </c>
      <c r="F21" s="250">
        <f t="shared" si="1"/>
        <v>0</v>
      </c>
      <c r="G21" s="250">
        <f t="shared" si="1"/>
        <v>2240</v>
      </c>
      <c r="H21" s="307">
        <f t="shared" si="1"/>
        <v>0</v>
      </c>
      <c r="I21" s="307">
        <f t="shared" si="1"/>
        <v>0</v>
      </c>
      <c r="J21" s="250">
        <f t="shared" si="1"/>
        <v>0</v>
      </c>
    </row>
    <row r="22" spans="1:10" ht="27" customHeight="1" x14ac:dyDescent="0.25">
      <c r="A22" s="743" t="s">
        <v>239</v>
      </c>
      <c r="B22" s="308" t="s">
        <v>240</v>
      </c>
      <c r="C22" s="253">
        <f t="shared" ref="C22:D40" si="2">E22+G22+I22</f>
        <v>400</v>
      </c>
      <c r="D22" s="253">
        <f t="shared" si="2"/>
        <v>0</v>
      </c>
      <c r="E22" s="253"/>
      <c r="F22" s="253"/>
      <c r="G22" s="253">
        <v>400</v>
      </c>
      <c r="H22" s="300"/>
      <c r="I22" s="286"/>
      <c r="J22" s="286"/>
    </row>
    <row r="23" spans="1:10" ht="37.9" customHeight="1" x14ac:dyDescent="0.25">
      <c r="A23" s="634"/>
      <c r="B23" s="309" t="s">
        <v>241</v>
      </c>
      <c r="C23" s="253">
        <f t="shared" si="2"/>
        <v>400</v>
      </c>
      <c r="D23" s="253">
        <f t="shared" si="2"/>
        <v>0</v>
      </c>
      <c r="E23" s="253"/>
      <c r="F23" s="253"/>
      <c r="G23" s="253">
        <v>400</v>
      </c>
      <c r="H23" s="300"/>
      <c r="I23" s="286"/>
      <c r="J23" s="286"/>
    </row>
    <row r="24" spans="1:10" ht="30.75" customHeight="1" x14ac:dyDescent="0.25">
      <c r="A24" s="742"/>
      <c r="B24" s="309" t="s">
        <v>242</v>
      </c>
      <c r="C24" s="253">
        <f t="shared" si="2"/>
        <v>1440</v>
      </c>
      <c r="D24" s="253">
        <f t="shared" si="2"/>
        <v>0</v>
      </c>
      <c r="E24" s="253"/>
      <c r="F24" s="253"/>
      <c r="G24" s="253">
        <v>1440</v>
      </c>
      <c r="H24" s="300"/>
      <c r="I24" s="286"/>
      <c r="J24" s="286"/>
    </row>
    <row r="25" spans="1:10" ht="21" customHeight="1" x14ac:dyDescent="0.25">
      <c r="A25" s="301" t="s">
        <v>243</v>
      </c>
      <c r="B25" s="309" t="s">
        <v>244</v>
      </c>
      <c r="C25" s="253">
        <f t="shared" si="2"/>
        <v>0</v>
      </c>
      <c r="D25" s="253">
        <f t="shared" si="2"/>
        <v>0</v>
      </c>
      <c r="E25" s="253"/>
      <c r="F25" s="253"/>
      <c r="G25" s="253"/>
      <c r="H25" s="300"/>
      <c r="I25" s="286"/>
      <c r="J25" s="286"/>
    </row>
    <row r="26" spans="1:10" ht="19.899999999999999" customHeight="1" x14ac:dyDescent="0.25">
      <c r="A26" s="302" t="s">
        <v>134</v>
      </c>
      <c r="B26" s="299" t="s">
        <v>167</v>
      </c>
      <c r="C26" s="253">
        <f t="shared" si="2"/>
        <v>0</v>
      </c>
      <c r="D26" s="253">
        <f t="shared" si="2"/>
        <v>0</v>
      </c>
      <c r="E26" s="253"/>
      <c r="F26" s="253"/>
      <c r="G26" s="253"/>
      <c r="H26" s="300"/>
      <c r="I26" s="286"/>
      <c r="J26" s="286"/>
    </row>
    <row r="27" spans="1:10" ht="19.899999999999999" customHeight="1" x14ac:dyDescent="0.25">
      <c r="A27" s="301" t="s">
        <v>245</v>
      </c>
      <c r="B27" s="299" t="s">
        <v>169</v>
      </c>
      <c r="C27" s="253">
        <f t="shared" si="2"/>
        <v>0</v>
      </c>
      <c r="D27" s="253">
        <f t="shared" si="2"/>
        <v>0</v>
      </c>
      <c r="E27" s="253"/>
      <c r="F27" s="253"/>
      <c r="G27" s="253"/>
      <c r="H27" s="300"/>
      <c r="I27" s="286"/>
      <c r="J27" s="286"/>
    </row>
    <row r="28" spans="1:10" ht="19.899999999999999" customHeight="1" x14ac:dyDescent="0.25">
      <c r="A28" s="301" t="s">
        <v>246</v>
      </c>
      <c r="B28" s="299" t="s">
        <v>247</v>
      </c>
      <c r="C28" s="253">
        <f t="shared" si="2"/>
        <v>0</v>
      </c>
      <c r="D28" s="253">
        <f t="shared" si="2"/>
        <v>0</v>
      </c>
      <c r="E28" s="253"/>
      <c r="F28" s="253"/>
      <c r="G28" s="253"/>
      <c r="H28" s="300"/>
      <c r="I28" s="286"/>
      <c r="J28" s="286"/>
    </row>
    <row r="29" spans="1:10" ht="25.9" customHeight="1" x14ac:dyDescent="0.25">
      <c r="A29" s="301" t="s">
        <v>248</v>
      </c>
      <c r="B29" s="299" t="s">
        <v>249</v>
      </c>
      <c r="C29" s="253">
        <f t="shared" si="2"/>
        <v>0</v>
      </c>
      <c r="D29" s="253">
        <f t="shared" si="2"/>
        <v>0</v>
      </c>
      <c r="E29" s="253"/>
      <c r="F29" s="253"/>
      <c r="G29" s="253"/>
      <c r="H29" s="300"/>
      <c r="I29" s="286"/>
      <c r="J29" s="286"/>
    </row>
    <row r="30" spans="1:10" ht="19.899999999999999" customHeight="1" x14ac:dyDescent="0.25">
      <c r="A30" s="301" t="s">
        <v>250</v>
      </c>
      <c r="B30" s="299" t="s">
        <v>251</v>
      </c>
      <c r="C30" s="253">
        <f t="shared" si="2"/>
        <v>0</v>
      </c>
      <c r="D30" s="253">
        <f t="shared" si="2"/>
        <v>0</v>
      </c>
      <c r="E30" s="253"/>
      <c r="F30" s="253"/>
      <c r="G30" s="253"/>
      <c r="H30" s="300"/>
      <c r="I30" s="286"/>
      <c r="J30" s="286"/>
    </row>
    <row r="31" spans="1:10" ht="19.899999999999999" customHeight="1" x14ac:dyDescent="0.25">
      <c r="A31" s="308" t="s">
        <v>252</v>
      </c>
      <c r="B31" s="299" t="s">
        <v>253</v>
      </c>
      <c r="C31" s="253">
        <f t="shared" si="2"/>
        <v>0</v>
      </c>
      <c r="D31" s="253">
        <f t="shared" si="2"/>
        <v>0</v>
      </c>
      <c r="E31" s="253"/>
      <c r="F31" s="253"/>
      <c r="G31" s="253"/>
      <c r="H31" s="300"/>
      <c r="I31" s="286"/>
      <c r="J31" s="286"/>
    </row>
    <row r="32" spans="1:10" ht="19.899999999999999" customHeight="1" x14ac:dyDescent="0.25">
      <c r="A32" s="301" t="s">
        <v>254</v>
      </c>
      <c r="B32" s="299" t="s">
        <v>255</v>
      </c>
      <c r="C32" s="253">
        <f t="shared" si="2"/>
        <v>0</v>
      </c>
      <c r="D32" s="253">
        <f t="shared" si="2"/>
        <v>0</v>
      </c>
      <c r="E32" s="253"/>
      <c r="F32" s="253"/>
      <c r="G32" s="253"/>
      <c r="H32" s="300"/>
      <c r="I32" s="286"/>
      <c r="J32" s="286"/>
    </row>
    <row r="33" spans="1:10" ht="31.15" customHeight="1" x14ac:dyDescent="0.25">
      <c r="A33" s="266" t="s">
        <v>256</v>
      </c>
      <c r="B33" s="267" t="s">
        <v>257</v>
      </c>
      <c r="C33" s="253">
        <f>E33+G33+I33</f>
        <v>0</v>
      </c>
      <c r="D33" s="253">
        <f>F33+H33+J33</f>
        <v>0</v>
      </c>
      <c r="E33" s="253"/>
      <c r="F33" s="253"/>
      <c r="G33" s="253"/>
      <c r="H33" s="300"/>
      <c r="I33" s="286"/>
      <c r="J33" s="286"/>
    </row>
    <row r="34" spans="1:10" ht="19.899999999999999" customHeight="1" x14ac:dyDescent="0.25">
      <c r="A34" s="301" t="s">
        <v>258</v>
      </c>
      <c r="B34" s="299" t="s">
        <v>259</v>
      </c>
      <c r="C34" s="253">
        <f t="shared" si="2"/>
        <v>0</v>
      </c>
      <c r="D34" s="253">
        <f t="shared" si="2"/>
        <v>0</v>
      </c>
      <c r="E34" s="253"/>
      <c r="F34" s="253"/>
      <c r="G34" s="253"/>
      <c r="H34" s="300"/>
      <c r="I34" s="286"/>
      <c r="J34" s="286"/>
    </row>
    <row r="35" spans="1:10" ht="19.899999999999999" customHeight="1" x14ac:dyDescent="0.25">
      <c r="A35" s="740" t="s">
        <v>260</v>
      </c>
      <c r="B35" s="299" t="s">
        <v>261</v>
      </c>
      <c r="C35" s="253">
        <f t="shared" si="2"/>
        <v>0</v>
      </c>
      <c r="D35" s="253">
        <f t="shared" si="2"/>
        <v>0</v>
      </c>
      <c r="E35" s="253"/>
      <c r="F35" s="253"/>
      <c r="G35" s="253"/>
      <c r="H35" s="300"/>
      <c r="I35" s="286"/>
      <c r="J35" s="286"/>
    </row>
    <row r="36" spans="1:10" ht="19.899999999999999" customHeight="1" x14ac:dyDescent="0.25">
      <c r="A36" s="741"/>
      <c r="B36" s="299" t="s">
        <v>262</v>
      </c>
      <c r="C36" s="253">
        <f t="shared" si="2"/>
        <v>0</v>
      </c>
      <c r="D36" s="253">
        <f t="shared" si="2"/>
        <v>0</v>
      </c>
      <c r="E36" s="253"/>
      <c r="F36" s="253"/>
      <c r="G36" s="253"/>
      <c r="H36" s="300"/>
      <c r="I36" s="286"/>
      <c r="J36" s="286"/>
    </row>
    <row r="37" spans="1:10" ht="19.899999999999999" customHeight="1" x14ac:dyDescent="0.25">
      <c r="A37" s="308" t="s">
        <v>263</v>
      </c>
      <c r="B37" s="299" t="s">
        <v>264</v>
      </c>
      <c r="C37" s="253">
        <f t="shared" si="2"/>
        <v>0</v>
      </c>
      <c r="D37" s="253">
        <f t="shared" si="2"/>
        <v>0</v>
      </c>
      <c r="E37" s="253"/>
      <c r="F37" s="253"/>
      <c r="G37" s="253"/>
      <c r="H37" s="300"/>
      <c r="I37" s="286"/>
      <c r="J37" s="286"/>
    </row>
    <row r="38" spans="1:10" ht="19.899999999999999" customHeight="1" x14ac:dyDescent="0.25">
      <c r="A38" s="308" t="s">
        <v>265</v>
      </c>
      <c r="B38" s="299" t="s">
        <v>191</v>
      </c>
      <c r="C38" s="253">
        <f t="shared" si="2"/>
        <v>0</v>
      </c>
      <c r="D38" s="253">
        <f t="shared" si="2"/>
        <v>0</v>
      </c>
      <c r="E38" s="253"/>
      <c r="F38" s="253"/>
      <c r="G38" s="253"/>
      <c r="H38" s="300"/>
      <c r="I38" s="286"/>
      <c r="J38" s="286"/>
    </row>
    <row r="39" spans="1:10" ht="19.899999999999999" customHeight="1" x14ac:dyDescent="0.25">
      <c r="A39" s="301" t="s">
        <v>266</v>
      </c>
      <c r="B39" s="299" t="s">
        <v>267</v>
      </c>
      <c r="C39" s="253">
        <f t="shared" si="2"/>
        <v>0</v>
      </c>
      <c r="D39" s="253">
        <f t="shared" si="2"/>
        <v>0</v>
      </c>
      <c r="E39" s="253"/>
      <c r="F39" s="253"/>
      <c r="G39" s="253"/>
      <c r="H39" s="300"/>
      <c r="I39" s="286"/>
      <c r="J39" s="286"/>
    </row>
    <row r="40" spans="1:10" ht="26.45" customHeight="1" x14ac:dyDescent="0.25">
      <c r="A40" s="301" t="s">
        <v>268</v>
      </c>
      <c r="B40" s="299" t="s">
        <v>269</v>
      </c>
      <c r="C40" s="253">
        <f t="shared" si="2"/>
        <v>0</v>
      </c>
      <c r="D40" s="253">
        <f t="shared" si="2"/>
        <v>0</v>
      </c>
      <c r="E40" s="253"/>
      <c r="F40" s="253"/>
      <c r="G40" s="253"/>
      <c r="H40" s="300"/>
      <c r="I40" s="286"/>
      <c r="J40" s="286"/>
    </row>
    <row r="41" spans="1:10" s="279" customFormat="1" ht="31.9" customHeight="1" x14ac:dyDescent="0.2">
      <c r="A41" s="203" t="s">
        <v>201</v>
      </c>
      <c r="B41" s="310"/>
      <c r="C41" s="250">
        <f>SUM(C7:C21)+SUM(C25:C40)</f>
        <v>2240</v>
      </c>
      <c r="D41" s="250">
        <f>SUM(D7:D21)+SUM(D25:D40)</f>
        <v>0</v>
      </c>
      <c r="E41" s="250">
        <f t="shared" ref="E41:J41" si="3">SUM(E7:E21)+SUM(E25:E40)</f>
        <v>0</v>
      </c>
      <c r="F41" s="250">
        <f t="shared" si="3"/>
        <v>0</v>
      </c>
      <c r="G41" s="250">
        <f t="shared" si="3"/>
        <v>2240</v>
      </c>
      <c r="H41" s="307">
        <f t="shared" si="3"/>
        <v>0</v>
      </c>
      <c r="I41" s="307">
        <f t="shared" si="3"/>
        <v>0</v>
      </c>
      <c r="J41" s="250">
        <f t="shared" si="3"/>
        <v>0</v>
      </c>
    </row>
    <row r="42" spans="1:10" x14ac:dyDescent="0.25">
      <c r="A42" s="296"/>
      <c r="B42" s="296"/>
      <c r="C42" s="296"/>
      <c r="D42" s="296"/>
      <c r="E42" s="296"/>
      <c r="F42" s="297"/>
      <c r="G42" s="297"/>
      <c r="H42" s="297"/>
      <c r="I42" s="296"/>
      <c r="J42" s="296"/>
    </row>
  </sheetData>
  <mergeCells count="12">
    <mergeCell ref="A1:H1"/>
    <mergeCell ref="A3:C3"/>
    <mergeCell ref="A4:A6"/>
    <mergeCell ref="B4:B6"/>
    <mergeCell ref="C4:D5"/>
    <mergeCell ref="E4:J4"/>
    <mergeCell ref="A35:A36"/>
    <mergeCell ref="E5:F5"/>
    <mergeCell ref="G5:H5"/>
    <mergeCell ref="I5:J5"/>
    <mergeCell ref="A7:A9"/>
    <mergeCell ref="A22:A24"/>
  </mergeCells>
  <pageMargins left="0.70866141732283472" right="0.70866141732283472" top="0.74803149606299213" bottom="0.74803149606299213" header="0.31496062992125984" footer="0.31496062992125984"/>
  <pageSetup paperSize="9" scale="72" fitToHeight="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J42"/>
  <sheetViews>
    <sheetView view="pageBreakPreview" topLeftCell="A10" zoomScale="60" zoomScaleNormal="60" workbookViewId="0">
      <selection activeCell="A42" sqref="A42"/>
    </sheetView>
  </sheetViews>
  <sheetFormatPr defaultColWidth="8.85546875" defaultRowHeight="15" x14ac:dyDescent="0.25"/>
  <cols>
    <col min="1" max="1" width="35.42578125" style="29" customWidth="1"/>
    <col min="2" max="2" width="35.7109375" style="29" customWidth="1"/>
    <col min="3" max="3" width="12" style="29" customWidth="1"/>
    <col min="4" max="4" width="16.28515625" style="29" customWidth="1"/>
    <col min="5" max="5" width="12.140625" style="29" customWidth="1"/>
    <col min="6" max="6" width="17.7109375" style="284" customWidth="1"/>
    <col min="7" max="7" width="11" style="284" customWidth="1"/>
    <col min="8" max="8" width="16.7109375" style="284" customWidth="1"/>
    <col min="9" max="9" width="11.140625" style="29" customWidth="1"/>
    <col min="10" max="10" width="16.7109375" style="29" customWidth="1"/>
    <col min="11" max="235" width="8.85546875" style="29"/>
    <col min="236" max="236" width="37.28515625" style="29" customWidth="1"/>
    <col min="237" max="239" width="8.85546875" style="29"/>
    <col min="240" max="245" width="9.28515625" style="29" customWidth="1"/>
    <col min="246" max="253" width="8.85546875" style="29"/>
    <col min="254" max="254" width="35.42578125" style="29" customWidth="1"/>
    <col min="255" max="255" width="35.7109375" style="29" customWidth="1"/>
    <col min="256" max="256" width="12" style="29" customWidth="1"/>
    <col min="257" max="257" width="16.28515625" style="29" customWidth="1"/>
    <col min="258" max="258" width="12.140625" style="29" customWidth="1"/>
    <col min="259" max="259" width="17.7109375" style="29" customWidth="1"/>
    <col min="260" max="260" width="11" style="29" customWidth="1"/>
    <col min="261" max="261" width="16.7109375" style="29" customWidth="1"/>
    <col min="262" max="262" width="11.140625" style="29" customWidth="1"/>
    <col min="263" max="263" width="16.7109375" style="29" customWidth="1"/>
    <col min="264" max="264" width="8.85546875" style="29"/>
    <col min="265" max="267" width="0" style="29" hidden="1" customWidth="1"/>
    <col min="268" max="491" width="8.85546875" style="29"/>
    <col min="492" max="492" width="37.28515625" style="29" customWidth="1"/>
    <col min="493" max="495" width="8.85546875" style="29"/>
    <col min="496" max="501" width="9.28515625" style="29" customWidth="1"/>
    <col min="502" max="509" width="8.85546875" style="29"/>
    <col min="510" max="510" width="35.42578125" style="29" customWidth="1"/>
    <col min="511" max="511" width="35.7109375" style="29" customWidth="1"/>
    <col min="512" max="512" width="12" style="29" customWidth="1"/>
    <col min="513" max="513" width="16.28515625" style="29" customWidth="1"/>
    <col min="514" max="514" width="12.140625" style="29" customWidth="1"/>
    <col min="515" max="515" width="17.7109375" style="29" customWidth="1"/>
    <col min="516" max="516" width="11" style="29" customWidth="1"/>
    <col min="517" max="517" width="16.7109375" style="29" customWidth="1"/>
    <col min="518" max="518" width="11.140625" style="29" customWidth="1"/>
    <col min="519" max="519" width="16.7109375" style="29" customWidth="1"/>
    <col min="520" max="520" width="8.85546875" style="29"/>
    <col min="521" max="523" width="0" style="29" hidden="1" customWidth="1"/>
    <col min="524" max="747" width="8.85546875" style="29"/>
    <col min="748" max="748" width="37.28515625" style="29" customWidth="1"/>
    <col min="749" max="751" width="8.85546875" style="29"/>
    <col min="752" max="757" width="9.28515625" style="29" customWidth="1"/>
    <col min="758" max="765" width="8.85546875" style="29"/>
    <col min="766" max="766" width="35.42578125" style="29" customWidth="1"/>
    <col min="767" max="767" width="35.7109375" style="29" customWidth="1"/>
    <col min="768" max="768" width="12" style="29" customWidth="1"/>
    <col min="769" max="769" width="16.28515625" style="29" customWidth="1"/>
    <col min="770" max="770" width="12.140625" style="29" customWidth="1"/>
    <col min="771" max="771" width="17.7109375" style="29" customWidth="1"/>
    <col min="772" max="772" width="11" style="29" customWidth="1"/>
    <col min="773" max="773" width="16.7109375" style="29" customWidth="1"/>
    <col min="774" max="774" width="11.140625" style="29" customWidth="1"/>
    <col min="775" max="775" width="16.7109375" style="29" customWidth="1"/>
    <col min="776" max="776" width="8.85546875" style="29"/>
    <col min="777" max="779" width="0" style="29" hidden="1" customWidth="1"/>
    <col min="780" max="1003" width="8.85546875" style="29"/>
    <col min="1004" max="1004" width="37.28515625" style="29" customWidth="1"/>
    <col min="1005" max="1007" width="8.85546875" style="29"/>
    <col min="1008" max="1013" width="9.28515625" style="29" customWidth="1"/>
    <col min="1014" max="1021" width="8.85546875" style="29"/>
    <col min="1022" max="1022" width="35.42578125" style="29" customWidth="1"/>
    <col min="1023" max="1023" width="35.7109375" style="29" customWidth="1"/>
    <col min="1024" max="1024" width="12" style="29" customWidth="1"/>
    <col min="1025" max="1025" width="16.28515625" style="29" customWidth="1"/>
    <col min="1026" max="1026" width="12.140625" style="29" customWidth="1"/>
    <col min="1027" max="1027" width="17.7109375" style="29" customWidth="1"/>
    <col min="1028" max="1028" width="11" style="29" customWidth="1"/>
    <col min="1029" max="1029" width="16.7109375" style="29" customWidth="1"/>
    <col min="1030" max="1030" width="11.140625" style="29" customWidth="1"/>
    <col min="1031" max="1031" width="16.7109375" style="29" customWidth="1"/>
    <col min="1032" max="1032" width="8.85546875" style="29"/>
    <col min="1033" max="1035" width="0" style="29" hidden="1" customWidth="1"/>
    <col min="1036" max="1259" width="8.85546875" style="29"/>
    <col min="1260" max="1260" width="37.28515625" style="29" customWidth="1"/>
    <col min="1261" max="1263" width="8.85546875" style="29"/>
    <col min="1264" max="1269" width="9.28515625" style="29" customWidth="1"/>
    <col min="1270" max="1277" width="8.85546875" style="29"/>
    <col min="1278" max="1278" width="35.42578125" style="29" customWidth="1"/>
    <col min="1279" max="1279" width="35.7109375" style="29" customWidth="1"/>
    <col min="1280" max="1280" width="12" style="29" customWidth="1"/>
    <col min="1281" max="1281" width="16.28515625" style="29" customWidth="1"/>
    <col min="1282" max="1282" width="12.140625" style="29" customWidth="1"/>
    <col min="1283" max="1283" width="17.7109375" style="29" customWidth="1"/>
    <col min="1284" max="1284" width="11" style="29" customWidth="1"/>
    <col min="1285" max="1285" width="16.7109375" style="29" customWidth="1"/>
    <col min="1286" max="1286" width="11.140625" style="29" customWidth="1"/>
    <col min="1287" max="1287" width="16.7109375" style="29" customWidth="1"/>
    <col min="1288" max="1288" width="8.85546875" style="29"/>
    <col min="1289" max="1291" width="0" style="29" hidden="1" customWidth="1"/>
    <col min="1292" max="1515" width="8.85546875" style="29"/>
    <col min="1516" max="1516" width="37.28515625" style="29" customWidth="1"/>
    <col min="1517" max="1519" width="8.85546875" style="29"/>
    <col min="1520" max="1525" width="9.28515625" style="29" customWidth="1"/>
    <col min="1526" max="1533" width="8.85546875" style="29"/>
    <col min="1534" max="1534" width="35.42578125" style="29" customWidth="1"/>
    <col min="1535" max="1535" width="35.7109375" style="29" customWidth="1"/>
    <col min="1536" max="1536" width="12" style="29" customWidth="1"/>
    <col min="1537" max="1537" width="16.28515625" style="29" customWidth="1"/>
    <col min="1538" max="1538" width="12.140625" style="29" customWidth="1"/>
    <col min="1539" max="1539" width="17.7109375" style="29" customWidth="1"/>
    <col min="1540" max="1540" width="11" style="29" customWidth="1"/>
    <col min="1541" max="1541" width="16.7109375" style="29" customWidth="1"/>
    <col min="1542" max="1542" width="11.140625" style="29" customWidth="1"/>
    <col min="1543" max="1543" width="16.7109375" style="29" customWidth="1"/>
    <col min="1544" max="1544" width="8.85546875" style="29"/>
    <col min="1545" max="1547" width="0" style="29" hidden="1" customWidth="1"/>
    <col min="1548" max="1771" width="8.85546875" style="29"/>
    <col min="1772" max="1772" width="37.28515625" style="29" customWidth="1"/>
    <col min="1773" max="1775" width="8.85546875" style="29"/>
    <col min="1776" max="1781" width="9.28515625" style="29" customWidth="1"/>
    <col min="1782" max="1789" width="8.85546875" style="29"/>
    <col min="1790" max="1790" width="35.42578125" style="29" customWidth="1"/>
    <col min="1791" max="1791" width="35.7109375" style="29" customWidth="1"/>
    <col min="1792" max="1792" width="12" style="29" customWidth="1"/>
    <col min="1793" max="1793" width="16.28515625" style="29" customWidth="1"/>
    <col min="1794" max="1794" width="12.140625" style="29" customWidth="1"/>
    <col min="1795" max="1795" width="17.7109375" style="29" customWidth="1"/>
    <col min="1796" max="1796" width="11" style="29" customWidth="1"/>
    <col min="1797" max="1797" width="16.7109375" style="29" customWidth="1"/>
    <col min="1798" max="1798" width="11.140625" style="29" customWidth="1"/>
    <col min="1799" max="1799" width="16.7109375" style="29" customWidth="1"/>
    <col min="1800" max="1800" width="8.85546875" style="29"/>
    <col min="1801" max="1803" width="0" style="29" hidden="1" customWidth="1"/>
    <col min="1804" max="2027" width="8.85546875" style="29"/>
    <col min="2028" max="2028" width="37.28515625" style="29" customWidth="1"/>
    <col min="2029" max="2031" width="8.85546875" style="29"/>
    <col min="2032" max="2037" width="9.28515625" style="29" customWidth="1"/>
    <col min="2038" max="2045" width="8.85546875" style="29"/>
    <col min="2046" max="2046" width="35.42578125" style="29" customWidth="1"/>
    <col min="2047" max="2047" width="35.7109375" style="29" customWidth="1"/>
    <col min="2048" max="2048" width="12" style="29" customWidth="1"/>
    <col min="2049" max="2049" width="16.28515625" style="29" customWidth="1"/>
    <col min="2050" max="2050" width="12.140625" style="29" customWidth="1"/>
    <col min="2051" max="2051" width="17.7109375" style="29" customWidth="1"/>
    <col min="2052" max="2052" width="11" style="29" customWidth="1"/>
    <col min="2053" max="2053" width="16.7109375" style="29" customWidth="1"/>
    <col min="2054" max="2054" width="11.140625" style="29" customWidth="1"/>
    <col min="2055" max="2055" width="16.7109375" style="29" customWidth="1"/>
    <col min="2056" max="2056" width="8.85546875" style="29"/>
    <col min="2057" max="2059" width="0" style="29" hidden="1" customWidth="1"/>
    <col min="2060" max="2283" width="8.85546875" style="29"/>
    <col min="2284" max="2284" width="37.28515625" style="29" customWidth="1"/>
    <col min="2285" max="2287" width="8.85546875" style="29"/>
    <col min="2288" max="2293" width="9.28515625" style="29" customWidth="1"/>
    <col min="2294" max="2301" width="8.85546875" style="29"/>
    <col min="2302" max="2302" width="35.42578125" style="29" customWidth="1"/>
    <col min="2303" max="2303" width="35.7109375" style="29" customWidth="1"/>
    <col min="2304" max="2304" width="12" style="29" customWidth="1"/>
    <col min="2305" max="2305" width="16.28515625" style="29" customWidth="1"/>
    <col min="2306" max="2306" width="12.140625" style="29" customWidth="1"/>
    <col min="2307" max="2307" width="17.7109375" style="29" customWidth="1"/>
    <col min="2308" max="2308" width="11" style="29" customWidth="1"/>
    <col min="2309" max="2309" width="16.7109375" style="29" customWidth="1"/>
    <col min="2310" max="2310" width="11.140625" style="29" customWidth="1"/>
    <col min="2311" max="2311" width="16.7109375" style="29" customWidth="1"/>
    <col min="2312" max="2312" width="8.85546875" style="29"/>
    <col min="2313" max="2315" width="0" style="29" hidden="1" customWidth="1"/>
    <col min="2316" max="2539" width="8.85546875" style="29"/>
    <col min="2540" max="2540" width="37.28515625" style="29" customWidth="1"/>
    <col min="2541" max="2543" width="8.85546875" style="29"/>
    <col min="2544" max="2549" width="9.28515625" style="29" customWidth="1"/>
    <col min="2550" max="2557" width="8.85546875" style="29"/>
    <col min="2558" max="2558" width="35.42578125" style="29" customWidth="1"/>
    <col min="2559" max="2559" width="35.7109375" style="29" customWidth="1"/>
    <col min="2560" max="2560" width="12" style="29" customWidth="1"/>
    <col min="2561" max="2561" width="16.28515625" style="29" customWidth="1"/>
    <col min="2562" max="2562" width="12.140625" style="29" customWidth="1"/>
    <col min="2563" max="2563" width="17.7109375" style="29" customWidth="1"/>
    <col min="2564" max="2564" width="11" style="29" customWidth="1"/>
    <col min="2565" max="2565" width="16.7109375" style="29" customWidth="1"/>
    <col min="2566" max="2566" width="11.140625" style="29" customWidth="1"/>
    <col min="2567" max="2567" width="16.7109375" style="29" customWidth="1"/>
    <col min="2568" max="2568" width="8.85546875" style="29"/>
    <col min="2569" max="2571" width="0" style="29" hidden="1" customWidth="1"/>
    <col min="2572" max="2795" width="8.85546875" style="29"/>
    <col min="2796" max="2796" width="37.28515625" style="29" customWidth="1"/>
    <col min="2797" max="2799" width="8.85546875" style="29"/>
    <col min="2800" max="2805" width="9.28515625" style="29" customWidth="1"/>
    <col min="2806" max="2813" width="8.85546875" style="29"/>
    <col min="2814" max="2814" width="35.42578125" style="29" customWidth="1"/>
    <col min="2815" max="2815" width="35.7109375" style="29" customWidth="1"/>
    <col min="2816" max="2816" width="12" style="29" customWidth="1"/>
    <col min="2817" max="2817" width="16.28515625" style="29" customWidth="1"/>
    <col min="2818" max="2818" width="12.140625" style="29" customWidth="1"/>
    <col min="2819" max="2819" width="17.7109375" style="29" customWidth="1"/>
    <col min="2820" max="2820" width="11" style="29" customWidth="1"/>
    <col min="2821" max="2821" width="16.7109375" style="29" customWidth="1"/>
    <col min="2822" max="2822" width="11.140625" style="29" customWidth="1"/>
    <col min="2823" max="2823" width="16.7109375" style="29" customWidth="1"/>
    <col min="2824" max="2824" width="8.85546875" style="29"/>
    <col min="2825" max="2827" width="0" style="29" hidden="1" customWidth="1"/>
    <col min="2828" max="3051" width="8.85546875" style="29"/>
    <col min="3052" max="3052" width="37.28515625" style="29" customWidth="1"/>
    <col min="3053" max="3055" width="8.85546875" style="29"/>
    <col min="3056" max="3061" width="9.28515625" style="29" customWidth="1"/>
    <col min="3062" max="3069" width="8.85546875" style="29"/>
    <col min="3070" max="3070" width="35.42578125" style="29" customWidth="1"/>
    <col min="3071" max="3071" width="35.7109375" style="29" customWidth="1"/>
    <col min="3072" max="3072" width="12" style="29" customWidth="1"/>
    <col min="3073" max="3073" width="16.28515625" style="29" customWidth="1"/>
    <col min="3074" max="3074" width="12.140625" style="29" customWidth="1"/>
    <col min="3075" max="3075" width="17.7109375" style="29" customWidth="1"/>
    <col min="3076" max="3076" width="11" style="29" customWidth="1"/>
    <col min="3077" max="3077" width="16.7109375" style="29" customWidth="1"/>
    <col min="3078" max="3078" width="11.140625" style="29" customWidth="1"/>
    <col min="3079" max="3079" width="16.7109375" style="29" customWidth="1"/>
    <col min="3080" max="3080" width="8.85546875" style="29"/>
    <col min="3081" max="3083" width="0" style="29" hidden="1" customWidth="1"/>
    <col min="3084" max="3307" width="8.85546875" style="29"/>
    <col min="3308" max="3308" width="37.28515625" style="29" customWidth="1"/>
    <col min="3309" max="3311" width="8.85546875" style="29"/>
    <col min="3312" max="3317" width="9.28515625" style="29" customWidth="1"/>
    <col min="3318" max="3325" width="8.85546875" style="29"/>
    <col min="3326" max="3326" width="35.42578125" style="29" customWidth="1"/>
    <col min="3327" max="3327" width="35.7109375" style="29" customWidth="1"/>
    <col min="3328" max="3328" width="12" style="29" customWidth="1"/>
    <col min="3329" max="3329" width="16.28515625" style="29" customWidth="1"/>
    <col min="3330" max="3330" width="12.140625" style="29" customWidth="1"/>
    <col min="3331" max="3331" width="17.7109375" style="29" customWidth="1"/>
    <col min="3332" max="3332" width="11" style="29" customWidth="1"/>
    <col min="3333" max="3333" width="16.7109375" style="29" customWidth="1"/>
    <col min="3334" max="3334" width="11.140625" style="29" customWidth="1"/>
    <col min="3335" max="3335" width="16.7109375" style="29" customWidth="1"/>
    <col min="3336" max="3336" width="8.85546875" style="29"/>
    <col min="3337" max="3339" width="0" style="29" hidden="1" customWidth="1"/>
    <col min="3340" max="3563" width="8.85546875" style="29"/>
    <col min="3564" max="3564" width="37.28515625" style="29" customWidth="1"/>
    <col min="3565" max="3567" width="8.85546875" style="29"/>
    <col min="3568" max="3573" width="9.28515625" style="29" customWidth="1"/>
    <col min="3574" max="3581" width="8.85546875" style="29"/>
    <col min="3582" max="3582" width="35.42578125" style="29" customWidth="1"/>
    <col min="3583" max="3583" width="35.7109375" style="29" customWidth="1"/>
    <col min="3584" max="3584" width="12" style="29" customWidth="1"/>
    <col min="3585" max="3585" width="16.28515625" style="29" customWidth="1"/>
    <col min="3586" max="3586" width="12.140625" style="29" customWidth="1"/>
    <col min="3587" max="3587" width="17.7109375" style="29" customWidth="1"/>
    <col min="3588" max="3588" width="11" style="29" customWidth="1"/>
    <col min="3589" max="3589" width="16.7109375" style="29" customWidth="1"/>
    <col min="3590" max="3590" width="11.140625" style="29" customWidth="1"/>
    <col min="3591" max="3591" width="16.7109375" style="29" customWidth="1"/>
    <col min="3592" max="3592" width="8.85546875" style="29"/>
    <col min="3593" max="3595" width="0" style="29" hidden="1" customWidth="1"/>
    <col min="3596" max="3819" width="8.85546875" style="29"/>
    <col min="3820" max="3820" width="37.28515625" style="29" customWidth="1"/>
    <col min="3821" max="3823" width="8.85546875" style="29"/>
    <col min="3824" max="3829" width="9.28515625" style="29" customWidth="1"/>
    <col min="3830" max="3837" width="8.85546875" style="29"/>
    <col min="3838" max="3838" width="35.42578125" style="29" customWidth="1"/>
    <col min="3839" max="3839" width="35.7109375" style="29" customWidth="1"/>
    <col min="3840" max="3840" width="12" style="29" customWidth="1"/>
    <col min="3841" max="3841" width="16.28515625" style="29" customWidth="1"/>
    <col min="3842" max="3842" width="12.140625" style="29" customWidth="1"/>
    <col min="3843" max="3843" width="17.7109375" style="29" customWidth="1"/>
    <col min="3844" max="3844" width="11" style="29" customWidth="1"/>
    <col min="3845" max="3845" width="16.7109375" style="29" customWidth="1"/>
    <col min="3846" max="3846" width="11.140625" style="29" customWidth="1"/>
    <col min="3847" max="3847" width="16.7109375" style="29" customWidth="1"/>
    <col min="3848" max="3848" width="8.85546875" style="29"/>
    <col min="3849" max="3851" width="0" style="29" hidden="1" customWidth="1"/>
    <col min="3852" max="4075" width="8.85546875" style="29"/>
    <col min="4076" max="4076" width="37.28515625" style="29" customWidth="1"/>
    <col min="4077" max="4079" width="8.85546875" style="29"/>
    <col min="4080" max="4085" width="9.28515625" style="29" customWidth="1"/>
    <col min="4086" max="4093" width="8.85546875" style="29"/>
    <col min="4094" max="4094" width="35.42578125" style="29" customWidth="1"/>
    <col min="4095" max="4095" width="35.7109375" style="29" customWidth="1"/>
    <col min="4096" max="4096" width="12" style="29" customWidth="1"/>
    <col min="4097" max="4097" width="16.28515625" style="29" customWidth="1"/>
    <col min="4098" max="4098" width="12.140625" style="29" customWidth="1"/>
    <col min="4099" max="4099" width="17.7109375" style="29" customWidth="1"/>
    <col min="4100" max="4100" width="11" style="29" customWidth="1"/>
    <col min="4101" max="4101" width="16.7109375" style="29" customWidth="1"/>
    <col min="4102" max="4102" width="11.140625" style="29" customWidth="1"/>
    <col min="4103" max="4103" width="16.7109375" style="29" customWidth="1"/>
    <col min="4104" max="4104" width="8.85546875" style="29"/>
    <col min="4105" max="4107" width="0" style="29" hidden="1" customWidth="1"/>
    <col min="4108" max="4331" width="8.85546875" style="29"/>
    <col min="4332" max="4332" width="37.28515625" style="29" customWidth="1"/>
    <col min="4333" max="4335" width="8.85546875" style="29"/>
    <col min="4336" max="4341" width="9.28515625" style="29" customWidth="1"/>
    <col min="4342" max="4349" width="8.85546875" style="29"/>
    <col min="4350" max="4350" width="35.42578125" style="29" customWidth="1"/>
    <col min="4351" max="4351" width="35.7109375" style="29" customWidth="1"/>
    <col min="4352" max="4352" width="12" style="29" customWidth="1"/>
    <col min="4353" max="4353" width="16.28515625" style="29" customWidth="1"/>
    <col min="4354" max="4354" width="12.140625" style="29" customWidth="1"/>
    <col min="4355" max="4355" width="17.7109375" style="29" customWidth="1"/>
    <col min="4356" max="4356" width="11" style="29" customWidth="1"/>
    <col min="4357" max="4357" width="16.7109375" style="29" customWidth="1"/>
    <col min="4358" max="4358" width="11.140625" style="29" customWidth="1"/>
    <col min="4359" max="4359" width="16.7109375" style="29" customWidth="1"/>
    <col min="4360" max="4360" width="8.85546875" style="29"/>
    <col min="4361" max="4363" width="0" style="29" hidden="1" customWidth="1"/>
    <col min="4364" max="4587" width="8.85546875" style="29"/>
    <col min="4588" max="4588" width="37.28515625" style="29" customWidth="1"/>
    <col min="4589" max="4591" width="8.85546875" style="29"/>
    <col min="4592" max="4597" width="9.28515625" style="29" customWidth="1"/>
    <col min="4598" max="4605" width="8.85546875" style="29"/>
    <col min="4606" max="4606" width="35.42578125" style="29" customWidth="1"/>
    <col min="4607" max="4607" width="35.7109375" style="29" customWidth="1"/>
    <col min="4608" max="4608" width="12" style="29" customWidth="1"/>
    <col min="4609" max="4609" width="16.28515625" style="29" customWidth="1"/>
    <col min="4610" max="4610" width="12.140625" style="29" customWidth="1"/>
    <col min="4611" max="4611" width="17.7109375" style="29" customWidth="1"/>
    <col min="4612" max="4612" width="11" style="29" customWidth="1"/>
    <col min="4613" max="4613" width="16.7109375" style="29" customWidth="1"/>
    <col min="4614" max="4614" width="11.140625" style="29" customWidth="1"/>
    <col min="4615" max="4615" width="16.7109375" style="29" customWidth="1"/>
    <col min="4616" max="4616" width="8.85546875" style="29"/>
    <col min="4617" max="4619" width="0" style="29" hidden="1" customWidth="1"/>
    <col min="4620" max="4843" width="8.85546875" style="29"/>
    <col min="4844" max="4844" width="37.28515625" style="29" customWidth="1"/>
    <col min="4845" max="4847" width="8.85546875" style="29"/>
    <col min="4848" max="4853" width="9.28515625" style="29" customWidth="1"/>
    <col min="4854" max="4861" width="8.85546875" style="29"/>
    <col min="4862" max="4862" width="35.42578125" style="29" customWidth="1"/>
    <col min="4863" max="4863" width="35.7109375" style="29" customWidth="1"/>
    <col min="4864" max="4864" width="12" style="29" customWidth="1"/>
    <col min="4865" max="4865" width="16.28515625" style="29" customWidth="1"/>
    <col min="4866" max="4866" width="12.140625" style="29" customWidth="1"/>
    <col min="4867" max="4867" width="17.7109375" style="29" customWidth="1"/>
    <col min="4868" max="4868" width="11" style="29" customWidth="1"/>
    <col min="4869" max="4869" width="16.7109375" style="29" customWidth="1"/>
    <col min="4870" max="4870" width="11.140625" style="29" customWidth="1"/>
    <col min="4871" max="4871" width="16.7109375" style="29" customWidth="1"/>
    <col min="4872" max="4872" width="8.85546875" style="29"/>
    <col min="4873" max="4875" width="0" style="29" hidden="1" customWidth="1"/>
    <col min="4876" max="5099" width="8.85546875" style="29"/>
    <col min="5100" max="5100" width="37.28515625" style="29" customWidth="1"/>
    <col min="5101" max="5103" width="8.85546875" style="29"/>
    <col min="5104" max="5109" width="9.28515625" style="29" customWidth="1"/>
    <col min="5110" max="5117" width="8.85546875" style="29"/>
    <col min="5118" max="5118" width="35.42578125" style="29" customWidth="1"/>
    <col min="5119" max="5119" width="35.7109375" style="29" customWidth="1"/>
    <col min="5120" max="5120" width="12" style="29" customWidth="1"/>
    <col min="5121" max="5121" width="16.28515625" style="29" customWidth="1"/>
    <col min="5122" max="5122" width="12.140625" style="29" customWidth="1"/>
    <col min="5123" max="5123" width="17.7109375" style="29" customWidth="1"/>
    <col min="5124" max="5124" width="11" style="29" customWidth="1"/>
    <col min="5125" max="5125" width="16.7109375" style="29" customWidth="1"/>
    <col min="5126" max="5126" width="11.140625" style="29" customWidth="1"/>
    <col min="5127" max="5127" width="16.7109375" style="29" customWidth="1"/>
    <col min="5128" max="5128" width="8.85546875" style="29"/>
    <col min="5129" max="5131" width="0" style="29" hidden="1" customWidth="1"/>
    <col min="5132" max="5355" width="8.85546875" style="29"/>
    <col min="5356" max="5356" width="37.28515625" style="29" customWidth="1"/>
    <col min="5357" max="5359" width="8.85546875" style="29"/>
    <col min="5360" max="5365" width="9.28515625" style="29" customWidth="1"/>
    <col min="5366" max="5373" width="8.85546875" style="29"/>
    <col min="5374" max="5374" width="35.42578125" style="29" customWidth="1"/>
    <col min="5375" max="5375" width="35.7109375" style="29" customWidth="1"/>
    <col min="5376" max="5376" width="12" style="29" customWidth="1"/>
    <col min="5377" max="5377" width="16.28515625" style="29" customWidth="1"/>
    <col min="5378" max="5378" width="12.140625" style="29" customWidth="1"/>
    <col min="5379" max="5379" width="17.7109375" style="29" customWidth="1"/>
    <col min="5380" max="5380" width="11" style="29" customWidth="1"/>
    <col min="5381" max="5381" width="16.7109375" style="29" customWidth="1"/>
    <col min="5382" max="5382" width="11.140625" style="29" customWidth="1"/>
    <col min="5383" max="5383" width="16.7109375" style="29" customWidth="1"/>
    <col min="5384" max="5384" width="8.85546875" style="29"/>
    <col min="5385" max="5387" width="0" style="29" hidden="1" customWidth="1"/>
    <col min="5388" max="5611" width="8.85546875" style="29"/>
    <col min="5612" max="5612" width="37.28515625" style="29" customWidth="1"/>
    <col min="5613" max="5615" width="8.85546875" style="29"/>
    <col min="5616" max="5621" width="9.28515625" style="29" customWidth="1"/>
    <col min="5622" max="5629" width="8.85546875" style="29"/>
    <col min="5630" max="5630" width="35.42578125" style="29" customWidth="1"/>
    <col min="5631" max="5631" width="35.7109375" style="29" customWidth="1"/>
    <col min="5632" max="5632" width="12" style="29" customWidth="1"/>
    <col min="5633" max="5633" width="16.28515625" style="29" customWidth="1"/>
    <col min="5634" max="5634" width="12.140625" style="29" customWidth="1"/>
    <col min="5635" max="5635" width="17.7109375" style="29" customWidth="1"/>
    <col min="5636" max="5636" width="11" style="29" customWidth="1"/>
    <col min="5637" max="5637" width="16.7109375" style="29" customWidth="1"/>
    <col min="5638" max="5638" width="11.140625" style="29" customWidth="1"/>
    <col min="5639" max="5639" width="16.7109375" style="29" customWidth="1"/>
    <col min="5640" max="5640" width="8.85546875" style="29"/>
    <col min="5641" max="5643" width="0" style="29" hidden="1" customWidth="1"/>
    <col min="5644" max="5867" width="8.85546875" style="29"/>
    <col min="5868" max="5868" width="37.28515625" style="29" customWidth="1"/>
    <col min="5869" max="5871" width="8.85546875" style="29"/>
    <col min="5872" max="5877" width="9.28515625" style="29" customWidth="1"/>
    <col min="5878" max="5885" width="8.85546875" style="29"/>
    <col min="5886" max="5886" width="35.42578125" style="29" customWidth="1"/>
    <col min="5887" max="5887" width="35.7109375" style="29" customWidth="1"/>
    <col min="5888" max="5888" width="12" style="29" customWidth="1"/>
    <col min="5889" max="5889" width="16.28515625" style="29" customWidth="1"/>
    <col min="5890" max="5890" width="12.140625" style="29" customWidth="1"/>
    <col min="5891" max="5891" width="17.7109375" style="29" customWidth="1"/>
    <col min="5892" max="5892" width="11" style="29" customWidth="1"/>
    <col min="5893" max="5893" width="16.7109375" style="29" customWidth="1"/>
    <col min="5894" max="5894" width="11.140625" style="29" customWidth="1"/>
    <col min="5895" max="5895" width="16.7109375" style="29" customWidth="1"/>
    <col min="5896" max="5896" width="8.85546875" style="29"/>
    <col min="5897" max="5899" width="0" style="29" hidden="1" customWidth="1"/>
    <col min="5900" max="6123" width="8.85546875" style="29"/>
    <col min="6124" max="6124" width="37.28515625" style="29" customWidth="1"/>
    <col min="6125" max="6127" width="8.85546875" style="29"/>
    <col min="6128" max="6133" width="9.28515625" style="29" customWidth="1"/>
    <col min="6134" max="6141" width="8.85546875" style="29"/>
    <col min="6142" max="6142" width="35.42578125" style="29" customWidth="1"/>
    <col min="6143" max="6143" width="35.7109375" style="29" customWidth="1"/>
    <col min="6144" max="6144" width="12" style="29" customWidth="1"/>
    <col min="6145" max="6145" width="16.28515625" style="29" customWidth="1"/>
    <col min="6146" max="6146" width="12.140625" style="29" customWidth="1"/>
    <col min="6147" max="6147" width="17.7109375" style="29" customWidth="1"/>
    <col min="6148" max="6148" width="11" style="29" customWidth="1"/>
    <col min="6149" max="6149" width="16.7109375" style="29" customWidth="1"/>
    <col min="6150" max="6150" width="11.140625" style="29" customWidth="1"/>
    <col min="6151" max="6151" width="16.7109375" style="29" customWidth="1"/>
    <col min="6152" max="6152" width="8.85546875" style="29"/>
    <col min="6153" max="6155" width="0" style="29" hidden="1" customWidth="1"/>
    <col min="6156" max="6379" width="8.85546875" style="29"/>
    <col min="6380" max="6380" width="37.28515625" style="29" customWidth="1"/>
    <col min="6381" max="6383" width="8.85546875" style="29"/>
    <col min="6384" max="6389" width="9.28515625" style="29" customWidth="1"/>
    <col min="6390" max="6397" width="8.85546875" style="29"/>
    <col min="6398" max="6398" width="35.42578125" style="29" customWidth="1"/>
    <col min="6399" max="6399" width="35.7109375" style="29" customWidth="1"/>
    <col min="6400" max="6400" width="12" style="29" customWidth="1"/>
    <col min="6401" max="6401" width="16.28515625" style="29" customWidth="1"/>
    <col min="6402" max="6402" width="12.140625" style="29" customWidth="1"/>
    <col min="6403" max="6403" width="17.7109375" style="29" customWidth="1"/>
    <col min="6404" max="6404" width="11" style="29" customWidth="1"/>
    <col min="6405" max="6405" width="16.7109375" style="29" customWidth="1"/>
    <col min="6406" max="6406" width="11.140625" style="29" customWidth="1"/>
    <col min="6407" max="6407" width="16.7109375" style="29" customWidth="1"/>
    <col min="6408" max="6408" width="8.85546875" style="29"/>
    <col min="6409" max="6411" width="0" style="29" hidden="1" customWidth="1"/>
    <col min="6412" max="6635" width="8.85546875" style="29"/>
    <col min="6636" max="6636" width="37.28515625" style="29" customWidth="1"/>
    <col min="6637" max="6639" width="8.85546875" style="29"/>
    <col min="6640" max="6645" width="9.28515625" style="29" customWidth="1"/>
    <col min="6646" max="6653" width="8.85546875" style="29"/>
    <col min="6654" max="6654" width="35.42578125" style="29" customWidth="1"/>
    <col min="6655" max="6655" width="35.7109375" style="29" customWidth="1"/>
    <col min="6656" max="6656" width="12" style="29" customWidth="1"/>
    <col min="6657" max="6657" width="16.28515625" style="29" customWidth="1"/>
    <col min="6658" max="6658" width="12.140625" style="29" customWidth="1"/>
    <col min="6659" max="6659" width="17.7109375" style="29" customWidth="1"/>
    <col min="6660" max="6660" width="11" style="29" customWidth="1"/>
    <col min="6661" max="6661" width="16.7109375" style="29" customWidth="1"/>
    <col min="6662" max="6662" width="11.140625" style="29" customWidth="1"/>
    <col min="6663" max="6663" width="16.7109375" style="29" customWidth="1"/>
    <col min="6664" max="6664" width="8.85546875" style="29"/>
    <col min="6665" max="6667" width="0" style="29" hidden="1" customWidth="1"/>
    <col min="6668" max="6891" width="8.85546875" style="29"/>
    <col min="6892" max="6892" width="37.28515625" style="29" customWidth="1"/>
    <col min="6893" max="6895" width="8.85546875" style="29"/>
    <col min="6896" max="6901" width="9.28515625" style="29" customWidth="1"/>
    <col min="6902" max="6909" width="8.85546875" style="29"/>
    <col min="6910" max="6910" width="35.42578125" style="29" customWidth="1"/>
    <col min="6911" max="6911" width="35.7109375" style="29" customWidth="1"/>
    <col min="6912" max="6912" width="12" style="29" customWidth="1"/>
    <col min="6913" max="6913" width="16.28515625" style="29" customWidth="1"/>
    <col min="6914" max="6914" width="12.140625" style="29" customWidth="1"/>
    <col min="6915" max="6915" width="17.7109375" style="29" customWidth="1"/>
    <col min="6916" max="6916" width="11" style="29" customWidth="1"/>
    <col min="6917" max="6917" width="16.7109375" style="29" customWidth="1"/>
    <col min="6918" max="6918" width="11.140625" style="29" customWidth="1"/>
    <col min="6919" max="6919" width="16.7109375" style="29" customWidth="1"/>
    <col min="6920" max="6920" width="8.85546875" style="29"/>
    <col min="6921" max="6923" width="0" style="29" hidden="1" customWidth="1"/>
    <col min="6924" max="7147" width="8.85546875" style="29"/>
    <col min="7148" max="7148" width="37.28515625" style="29" customWidth="1"/>
    <col min="7149" max="7151" width="8.85546875" style="29"/>
    <col min="7152" max="7157" width="9.28515625" style="29" customWidth="1"/>
    <col min="7158" max="7165" width="8.85546875" style="29"/>
    <col min="7166" max="7166" width="35.42578125" style="29" customWidth="1"/>
    <col min="7167" max="7167" width="35.7109375" style="29" customWidth="1"/>
    <col min="7168" max="7168" width="12" style="29" customWidth="1"/>
    <col min="7169" max="7169" width="16.28515625" style="29" customWidth="1"/>
    <col min="7170" max="7170" width="12.140625" style="29" customWidth="1"/>
    <col min="7171" max="7171" width="17.7109375" style="29" customWidth="1"/>
    <col min="7172" max="7172" width="11" style="29" customWidth="1"/>
    <col min="7173" max="7173" width="16.7109375" style="29" customWidth="1"/>
    <col min="7174" max="7174" width="11.140625" style="29" customWidth="1"/>
    <col min="7175" max="7175" width="16.7109375" style="29" customWidth="1"/>
    <col min="7176" max="7176" width="8.85546875" style="29"/>
    <col min="7177" max="7179" width="0" style="29" hidden="1" customWidth="1"/>
    <col min="7180" max="7403" width="8.85546875" style="29"/>
    <col min="7404" max="7404" width="37.28515625" style="29" customWidth="1"/>
    <col min="7405" max="7407" width="8.85546875" style="29"/>
    <col min="7408" max="7413" width="9.28515625" style="29" customWidth="1"/>
    <col min="7414" max="7421" width="8.85546875" style="29"/>
    <col min="7422" max="7422" width="35.42578125" style="29" customWidth="1"/>
    <col min="7423" max="7423" width="35.7109375" style="29" customWidth="1"/>
    <col min="7424" max="7424" width="12" style="29" customWidth="1"/>
    <col min="7425" max="7425" width="16.28515625" style="29" customWidth="1"/>
    <col min="7426" max="7426" width="12.140625" style="29" customWidth="1"/>
    <col min="7427" max="7427" width="17.7109375" style="29" customWidth="1"/>
    <col min="7428" max="7428" width="11" style="29" customWidth="1"/>
    <col min="7429" max="7429" width="16.7109375" style="29" customWidth="1"/>
    <col min="7430" max="7430" width="11.140625" style="29" customWidth="1"/>
    <col min="7431" max="7431" width="16.7109375" style="29" customWidth="1"/>
    <col min="7432" max="7432" width="8.85546875" style="29"/>
    <col min="7433" max="7435" width="0" style="29" hidden="1" customWidth="1"/>
    <col min="7436" max="7659" width="8.85546875" style="29"/>
    <col min="7660" max="7660" width="37.28515625" style="29" customWidth="1"/>
    <col min="7661" max="7663" width="8.85546875" style="29"/>
    <col min="7664" max="7669" width="9.28515625" style="29" customWidth="1"/>
    <col min="7670" max="7677" width="8.85546875" style="29"/>
    <col min="7678" max="7678" width="35.42578125" style="29" customWidth="1"/>
    <col min="7679" max="7679" width="35.7109375" style="29" customWidth="1"/>
    <col min="7680" max="7680" width="12" style="29" customWidth="1"/>
    <col min="7681" max="7681" width="16.28515625" style="29" customWidth="1"/>
    <col min="7682" max="7682" width="12.140625" style="29" customWidth="1"/>
    <col min="7683" max="7683" width="17.7109375" style="29" customWidth="1"/>
    <col min="7684" max="7684" width="11" style="29" customWidth="1"/>
    <col min="7685" max="7685" width="16.7109375" style="29" customWidth="1"/>
    <col min="7686" max="7686" width="11.140625" style="29" customWidth="1"/>
    <col min="7687" max="7687" width="16.7109375" style="29" customWidth="1"/>
    <col min="7688" max="7688" width="8.85546875" style="29"/>
    <col min="7689" max="7691" width="0" style="29" hidden="1" customWidth="1"/>
    <col min="7692" max="7915" width="8.85546875" style="29"/>
    <col min="7916" max="7916" width="37.28515625" style="29" customWidth="1"/>
    <col min="7917" max="7919" width="8.85546875" style="29"/>
    <col min="7920" max="7925" width="9.28515625" style="29" customWidth="1"/>
    <col min="7926" max="7933" width="8.85546875" style="29"/>
    <col min="7934" max="7934" width="35.42578125" style="29" customWidth="1"/>
    <col min="7935" max="7935" width="35.7109375" style="29" customWidth="1"/>
    <col min="7936" max="7936" width="12" style="29" customWidth="1"/>
    <col min="7937" max="7937" width="16.28515625" style="29" customWidth="1"/>
    <col min="7938" max="7938" width="12.140625" style="29" customWidth="1"/>
    <col min="7939" max="7939" width="17.7109375" style="29" customWidth="1"/>
    <col min="7940" max="7940" width="11" style="29" customWidth="1"/>
    <col min="7941" max="7941" width="16.7109375" style="29" customWidth="1"/>
    <col min="7942" max="7942" width="11.140625" style="29" customWidth="1"/>
    <col min="7943" max="7943" width="16.7109375" style="29" customWidth="1"/>
    <col min="7944" max="7944" width="8.85546875" style="29"/>
    <col min="7945" max="7947" width="0" style="29" hidden="1" customWidth="1"/>
    <col min="7948" max="8171" width="8.85546875" style="29"/>
    <col min="8172" max="8172" width="37.28515625" style="29" customWidth="1"/>
    <col min="8173" max="8175" width="8.85546875" style="29"/>
    <col min="8176" max="8181" width="9.28515625" style="29" customWidth="1"/>
    <col min="8182" max="8189" width="8.85546875" style="29"/>
    <col min="8190" max="8190" width="35.42578125" style="29" customWidth="1"/>
    <col min="8191" max="8191" width="35.7109375" style="29" customWidth="1"/>
    <col min="8192" max="8192" width="12" style="29" customWidth="1"/>
    <col min="8193" max="8193" width="16.28515625" style="29" customWidth="1"/>
    <col min="8194" max="8194" width="12.140625" style="29" customWidth="1"/>
    <col min="8195" max="8195" width="17.7109375" style="29" customWidth="1"/>
    <col min="8196" max="8196" width="11" style="29" customWidth="1"/>
    <col min="8197" max="8197" width="16.7109375" style="29" customWidth="1"/>
    <col min="8198" max="8198" width="11.140625" style="29" customWidth="1"/>
    <col min="8199" max="8199" width="16.7109375" style="29" customWidth="1"/>
    <col min="8200" max="8200" width="8.85546875" style="29"/>
    <col min="8201" max="8203" width="0" style="29" hidden="1" customWidth="1"/>
    <col min="8204" max="8427" width="8.85546875" style="29"/>
    <col min="8428" max="8428" width="37.28515625" style="29" customWidth="1"/>
    <col min="8429" max="8431" width="8.85546875" style="29"/>
    <col min="8432" max="8437" width="9.28515625" style="29" customWidth="1"/>
    <col min="8438" max="8445" width="8.85546875" style="29"/>
    <col min="8446" max="8446" width="35.42578125" style="29" customWidth="1"/>
    <col min="8447" max="8447" width="35.7109375" style="29" customWidth="1"/>
    <col min="8448" max="8448" width="12" style="29" customWidth="1"/>
    <col min="8449" max="8449" width="16.28515625" style="29" customWidth="1"/>
    <col min="8450" max="8450" width="12.140625" style="29" customWidth="1"/>
    <col min="8451" max="8451" width="17.7109375" style="29" customWidth="1"/>
    <col min="8452" max="8452" width="11" style="29" customWidth="1"/>
    <col min="8453" max="8453" width="16.7109375" style="29" customWidth="1"/>
    <col min="8454" max="8454" width="11.140625" style="29" customWidth="1"/>
    <col min="8455" max="8455" width="16.7109375" style="29" customWidth="1"/>
    <col min="8456" max="8456" width="8.85546875" style="29"/>
    <col min="8457" max="8459" width="0" style="29" hidden="1" customWidth="1"/>
    <col min="8460" max="8683" width="8.85546875" style="29"/>
    <col min="8684" max="8684" width="37.28515625" style="29" customWidth="1"/>
    <col min="8685" max="8687" width="8.85546875" style="29"/>
    <col min="8688" max="8693" width="9.28515625" style="29" customWidth="1"/>
    <col min="8694" max="8701" width="8.85546875" style="29"/>
    <col min="8702" max="8702" width="35.42578125" style="29" customWidth="1"/>
    <col min="8703" max="8703" width="35.7109375" style="29" customWidth="1"/>
    <col min="8704" max="8704" width="12" style="29" customWidth="1"/>
    <col min="8705" max="8705" width="16.28515625" style="29" customWidth="1"/>
    <col min="8706" max="8706" width="12.140625" style="29" customWidth="1"/>
    <col min="8707" max="8707" width="17.7109375" style="29" customWidth="1"/>
    <col min="8708" max="8708" width="11" style="29" customWidth="1"/>
    <col min="8709" max="8709" width="16.7109375" style="29" customWidth="1"/>
    <col min="8710" max="8710" width="11.140625" style="29" customWidth="1"/>
    <col min="8711" max="8711" width="16.7109375" style="29" customWidth="1"/>
    <col min="8712" max="8712" width="8.85546875" style="29"/>
    <col min="8713" max="8715" width="0" style="29" hidden="1" customWidth="1"/>
    <col min="8716" max="8939" width="8.85546875" style="29"/>
    <col min="8940" max="8940" width="37.28515625" style="29" customWidth="1"/>
    <col min="8941" max="8943" width="8.85546875" style="29"/>
    <col min="8944" max="8949" width="9.28515625" style="29" customWidth="1"/>
    <col min="8950" max="8957" width="8.85546875" style="29"/>
    <col min="8958" max="8958" width="35.42578125" style="29" customWidth="1"/>
    <col min="8959" max="8959" width="35.7109375" style="29" customWidth="1"/>
    <col min="8960" max="8960" width="12" style="29" customWidth="1"/>
    <col min="8961" max="8961" width="16.28515625" style="29" customWidth="1"/>
    <col min="8962" max="8962" width="12.140625" style="29" customWidth="1"/>
    <col min="8963" max="8963" width="17.7109375" style="29" customWidth="1"/>
    <col min="8964" max="8964" width="11" style="29" customWidth="1"/>
    <col min="8965" max="8965" width="16.7109375" style="29" customWidth="1"/>
    <col min="8966" max="8966" width="11.140625" style="29" customWidth="1"/>
    <col min="8967" max="8967" width="16.7109375" style="29" customWidth="1"/>
    <col min="8968" max="8968" width="8.85546875" style="29"/>
    <col min="8969" max="8971" width="0" style="29" hidden="1" customWidth="1"/>
    <col min="8972" max="9195" width="8.85546875" style="29"/>
    <col min="9196" max="9196" width="37.28515625" style="29" customWidth="1"/>
    <col min="9197" max="9199" width="8.85546875" style="29"/>
    <col min="9200" max="9205" width="9.28515625" style="29" customWidth="1"/>
    <col min="9206" max="9213" width="8.85546875" style="29"/>
    <col min="9214" max="9214" width="35.42578125" style="29" customWidth="1"/>
    <col min="9215" max="9215" width="35.7109375" style="29" customWidth="1"/>
    <col min="9216" max="9216" width="12" style="29" customWidth="1"/>
    <col min="9217" max="9217" width="16.28515625" style="29" customWidth="1"/>
    <col min="9218" max="9218" width="12.140625" style="29" customWidth="1"/>
    <col min="9219" max="9219" width="17.7109375" style="29" customWidth="1"/>
    <col min="9220" max="9220" width="11" style="29" customWidth="1"/>
    <col min="9221" max="9221" width="16.7109375" style="29" customWidth="1"/>
    <col min="9222" max="9222" width="11.140625" style="29" customWidth="1"/>
    <col min="9223" max="9223" width="16.7109375" style="29" customWidth="1"/>
    <col min="9224" max="9224" width="8.85546875" style="29"/>
    <col min="9225" max="9227" width="0" style="29" hidden="1" customWidth="1"/>
    <col min="9228" max="9451" width="8.85546875" style="29"/>
    <col min="9452" max="9452" width="37.28515625" style="29" customWidth="1"/>
    <col min="9453" max="9455" width="8.85546875" style="29"/>
    <col min="9456" max="9461" width="9.28515625" style="29" customWidth="1"/>
    <col min="9462" max="9469" width="8.85546875" style="29"/>
    <col min="9470" max="9470" width="35.42578125" style="29" customWidth="1"/>
    <col min="9471" max="9471" width="35.7109375" style="29" customWidth="1"/>
    <col min="9472" max="9472" width="12" style="29" customWidth="1"/>
    <col min="9473" max="9473" width="16.28515625" style="29" customWidth="1"/>
    <col min="9474" max="9474" width="12.140625" style="29" customWidth="1"/>
    <col min="9475" max="9475" width="17.7109375" style="29" customWidth="1"/>
    <col min="9476" max="9476" width="11" style="29" customWidth="1"/>
    <col min="9477" max="9477" width="16.7109375" style="29" customWidth="1"/>
    <col min="9478" max="9478" width="11.140625" style="29" customWidth="1"/>
    <col min="9479" max="9479" width="16.7109375" style="29" customWidth="1"/>
    <col min="9480" max="9480" width="8.85546875" style="29"/>
    <col min="9481" max="9483" width="0" style="29" hidden="1" customWidth="1"/>
    <col min="9484" max="9707" width="8.85546875" style="29"/>
    <col min="9708" max="9708" width="37.28515625" style="29" customWidth="1"/>
    <col min="9709" max="9711" width="8.85546875" style="29"/>
    <col min="9712" max="9717" width="9.28515625" style="29" customWidth="1"/>
    <col min="9718" max="9725" width="8.85546875" style="29"/>
    <col min="9726" max="9726" width="35.42578125" style="29" customWidth="1"/>
    <col min="9727" max="9727" width="35.7109375" style="29" customWidth="1"/>
    <col min="9728" max="9728" width="12" style="29" customWidth="1"/>
    <col min="9729" max="9729" width="16.28515625" style="29" customWidth="1"/>
    <col min="9730" max="9730" width="12.140625" style="29" customWidth="1"/>
    <col min="9731" max="9731" width="17.7109375" style="29" customWidth="1"/>
    <col min="9732" max="9732" width="11" style="29" customWidth="1"/>
    <col min="9733" max="9733" width="16.7109375" style="29" customWidth="1"/>
    <col min="9734" max="9734" width="11.140625" style="29" customWidth="1"/>
    <col min="9735" max="9735" width="16.7109375" style="29" customWidth="1"/>
    <col min="9736" max="9736" width="8.85546875" style="29"/>
    <col min="9737" max="9739" width="0" style="29" hidden="1" customWidth="1"/>
    <col min="9740" max="9963" width="8.85546875" style="29"/>
    <col min="9964" max="9964" width="37.28515625" style="29" customWidth="1"/>
    <col min="9965" max="9967" width="8.85546875" style="29"/>
    <col min="9968" max="9973" width="9.28515625" style="29" customWidth="1"/>
    <col min="9974" max="9981" width="8.85546875" style="29"/>
    <col min="9982" max="9982" width="35.42578125" style="29" customWidth="1"/>
    <col min="9983" max="9983" width="35.7109375" style="29" customWidth="1"/>
    <col min="9984" max="9984" width="12" style="29" customWidth="1"/>
    <col min="9985" max="9985" width="16.28515625" style="29" customWidth="1"/>
    <col min="9986" max="9986" width="12.140625" style="29" customWidth="1"/>
    <col min="9987" max="9987" width="17.7109375" style="29" customWidth="1"/>
    <col min="9988" max="9988" width="11" style="29" customWidth="1"/>
    <col min="9989" max="9989" width="16.7109375" style="29" customWidth="1"/>
    <col min="9990" max="9990" width="11.140625" style="29" customWidth="1"/>
    <col min="9991" max="9991" width="16.7109375" style="29" customWidth="1"/>
    <col min="9992" max="9992" width="8.85546875" style="29"/>
    <col min="9993" max="9995" width="0" style="29" hidden="1" customWidth="1"/>
    <col min="9996" max="10219" width="8.85546875" style="29"/>
    <col min="10220" max="10220" width="37.28515625" style="29" customWidth="1"/>
    <col min="10221" max="10223" width="8.85546875" style="29"/>
    <col min="10224" max="10229" width="9.28515625" style="29" customWidth="1"/>
    <col min="10230" max="10237" width="8.85546875" style="29"/>
    <col min="10238" max="10238" width="35.42578125" style="29" customWidth="1"/>
    <col min="10239" max="10239" width="35.7109375" style="29" customWidth="1"/>
    <col min="10240" max="10240" width="12" style="29" customWidth="1"/>
    <col min="10241" max="10241" width="16.28515625" style="29" customWidth="1"/>
    <col min="10242" max="10242" width="12.140625" style="29" customWidth="1"/>
    <col min="10243" max="10243" width="17.7109375" style="29" customWidth="1"/>
    <col min="10244" max="10244" width="11" style="29" customWidth="1"/>
    <col min="10245" max="10245" width="16.7109375" style="29" customWidth="1"/>
    <col min="10246" max="10246" width="11.140625" style="29" customWidth="1"/>
    <col min="10247" max="10247" width="16.7109375" style="29" customWidth="1"/>
    <col min="10248" max="10248" width="8.85546875" style="29"/>
    <col min="10249" max="10251" width="0" style="29" hidden="1" customWidth="1"/>
    <col min="10252" max="10475" width="8.85546875" style="29"/>
    <col min="10476" max="10476" width="37.28515625" style="29" customWidth="1"/>
    <col min="10477" max="10479" width="8.85546875" style="29"/>
    <col min="10480" max="10485" width="9.28515625" style="29" customWidth="1"/>
    <col min="10486" max="10493" width="8.85546875" style="29"/>
    <col min="10494" max="10494" width="35.42578125" style="29" customWidth="1"/>
    <col min="10495" max="10495" width="35.7109375" style="29" customWidth="1"/>
    <col min="10496" max="10496" width="12" style="29" customWidth="1"/>
    <col min="10497" max="10497" width="16.28515625" style="29" customWidth="1"/>
    <col min="10498" max="10498" width="12.140625" style="29" customWidth="1"/>
    <col min="10499" max="10499" width="17.7109375" style="29" customWidth="1"/>
    <col min="10500" max="10500" width="11" style="29" customWidth="1"/>
    <col min="10501" max="10501" width="16.7109375" style="29" customWidth="1"/>
    <col min="10502" max="10502" width="11.140625" style="29" customWidth="1"/>
    <col min="10503" max="10503" width="16.7109375" style="29" customWidth="1"/>
    <col min="10504" max="10504" width="8.85546875" style="29"/>
    <col min="10505" max="10507" width="0" style="29" hidden="1" customWidth="1"/>
    <col min="10508" max="10731" width="8.85546875" style="29"/>
    <col min="10732" max="10732" width="37.28515625" style="29" customWidth="1"/>
    <col min="10733" max="10735" width="8.85546875" style="29"/>
    <col min="10736" max="10741" width="9.28515625" style="29" customWidth="1"/>
    <col min="10742" max="10749" width="8.85546875" style="29"/>
    <col min="10750" max="10750" width="35.42578125" style="29" customWidth="1"/>
    <col min="10751" max="10751" width="35.7109375" style="29" customWidth="1"/>
    <col min="10752" max="10752" width="12" style="29" customWidth="1"/>
    <col min="10753" max="10753" width="16.28515625" style="29" customWidth="1"/>
    <col min="10754" max="10754" width="12.140625" style="29" customWidth="1"/>
    <col min="10755" max="10755" width="17.7109375" style="29" customWidth="1"/>
    <col min="10756" max="10756" width="11" style="29" customWidth="1"/>
    <col min="10757" max="10757" width="16.7109375" style="29" customWidth="1"/>
    <col min="10758" max="10758" width="11.140625" style="29" customWidth="1"/>
    <col min="10759" max="10759" width="16.7109375" style="29" customWidth="1"/>
    <col min="10760" max="10760" width="8.85546875" style="29"/>
    <col min="10761" max="10763" width="0" style="29" hidden="1" customWidth="1"/>
    <col min="10764" max="10987" width="8.85546875" style="29"/>
    <col min="10988" max="10988" width="37.28515625" style="29" customWidth="1"/>
    <col min="10989" max="10991" width="8.85546875" style="29"/>
    <col min="10992" max="10997" width="9.28515625" style="29" customWidth="1"/>
    <col min="10998" max="11005" width="8.85546875" style="29"/>
    <col min="11006" max="11006" width="35.42578125" style="29" customWidth="1"/>
    <col min="11007" max="11007" width="35.7109375" style="29" customWidth="1"/>
    <col min="11008" max="11008" width="12" style="29" customWidth="1"/>
    <col min="11009" max="11009" width="16.28515625" style="29" customWidth="1"/>
    <col min="11010" max="11010" width="12.140625" style="29" customWidth="1"/>
    <col min="11011" max="11011" width="17.7109375" style="29" customWidth="1"/>
    <col min="11012" max="11012" width="11" style="29" customWidth="1"/>
    <col min="11013" max="11013" width="16.7109375" style="29" customWidth="1"/>
    <col min="11014" max="11014" width="11.140625" style="29" customWidth="1"/>
    <col min="11015" max="11015" width="16.7109375" style="29" customWidth="1"/>
    <col min="11016" max="11016" width="8.85546875" style="29"/>
    <col min="11017" max="11019" width="0" style="29" hidden="1" customWidth="1"/>
    <col min="11020" max="11243" width="8.85546875" style="29"/>
    <col min="11244" max="11244" width="37.28515625" style="29" customWidth="1"/>
    <col min="11245" max="11247" width="8.85546875" style="29"/>
    <col min="11248" max="11253" width="9.28515625" style="29" customWidth="1"/>
    <col min="11254" max="11261" width="8.85546875" style="29"/>
    <col min="11262" max="11262" width="35.42578125" style="29" customWidth="1"/>
    <col min="11263" max="11263" width="35.7109375" style="29" customWidth="1"/>
    <col min="11264" max="11264" width="12" style="29" customWidth="1"/>
    <col min="11265" max="11265" width="16.28515625" style="29" customWidth="1"/>
    <col min="11266" max="11266" width="12.140625" style="29" customWidth="1"/>
    <col min="11267" max="11267" width="17.7109375" style="29" customWidth="1"/>
    <col min="11268" max="11268" width="11" style="29" customWidth="1"/>
    <col min="11269" max="11269" width="16.7109375" style="29" customWidth="1"/>
    <col min="11270" max="11270" width="11.140625" style="29" customWidth="1"/>
    <col min="11271" max="11271" width="16.7109375" style="29" customWidth="1"/>
    <col min="11272" max="11272" width="8.85546875" style="29"/>
    <col min="11273" max="11275" width="0" style="29" hidden="1" customWidth="1"/>
    <col min="11276" max="11499" width="8.85546875" style="29"/>
    <col min="11500" max="11500" width="37.28515625" style="29" customWidth="1"/>
    <col min="11501" max="11503" width="8.85546875" style="29"/>
    <col min="11504" max="11509" width="9.28515625" style="29" customWidth="1"/>
    <col min="11510" max="11517" width="8.85546875" style="29"/>
    <col min="11518" max="11518" width="35.42578125" style="29" customWidth="1"/>
    <col min="11519" max="11519" width="35.7109375" style="29" customWidth="1"/>
    <col min="11520" max="11520" width="12" style="29" customWidth="1"/>
    <col min="11521" max="11521" width="16.28515625" style="29" customWidth="1"/>
    <col min="11522" max="11522" width="12.140625" style="29" customWidth="1"/>
    <col min="11523" max="11523" width="17.7109375" style="29" customWidth="1"/>
    <col min="11524" max="11524" width="11" style="29" customWidth="1"/>
    <col min="11525" max="11525" width="16.7109375" style="29" customWidth="1"/>
    <col min="11526" max="11526" width="11.140625" style="29" customWidth="1"/>
    <col min="11527" max="11527" width="16.7109375" style="29" customWidth="1"/>
    <col min="11528" max="11528" width="8.85546875" style="29"/>
    <col min="11529" max="11531" width="0" style="29" hidden="1" customWidth="1"/>
    <col min="11532" max="11755" width="8.85546875" style="29"/>
    <col min="11756" max="11756" width="37.28515625" style="29" customWidth="1"/>
    <col min="11757" max="11759" width="8.85546875" style="29"/>
    <col min="11760" max="11765" width="9.28515625" style="29" customWidth="1"/>
    <col min="11766" max="11773" width="8.85546875" style="29"/>
    <col min="11774" max="11774" width="35.42578125" style="29" customWidth="1"/>
    <col min="11775" max="11775" width="35.7109375" style="29" customWidth="1"/>
    <col min="11776" max="11776" width="12" style="29" customWidth="1"/>
    <col min="11777" max="11777" width="16.28515625" style="29" customWidth="1"/>
    <col min="11778" max="11778" width="12.140625" style="29" customWidth="1"/>
    <col min="11779" max="11779" width="17.7109375" style="29" customWidth="1"/>
    <col min="11780" max="11780" width="11" style="29" customWidth="1"/>
    <col min="11781" max="11781" width="16.7109375" style="29" customWidth="1"/>
    <col min="11782" max="11782" width="11.140625" style="29" customWidth="1"/>
    <col min="11783" max="11783" width="16.7109375" style="29" customWidth="1"/>
    <col min="11784" max="11784" width="8.85546875" style="29"/>
    <col min="11785" max="11787" width="0" style="29" hidden="1" customWidth="1"/>
    <col min="11788" max="12011" width="8.85546875" style="29"/>
    <col min="12012" max="12012" width="37.28515625" style="29" customWidth="1"/>
    <col min="12013" max="12015" width="8.85546875" style="29"/>
    <col min="12016" max="12021" width="9.28515625" style="29" customWidth="1"/>
    <col min="12022" max="12029" width="8.85546875" style="29"/>
    <col min="12030" max="12030" width="35.42578125" style="29" customWidth="1"/>
    <col min="12031" max="12031" width="35.7109375" style="29" customWidth="1"/>
    <col min="12032" max="12032" width="12" style="29" customWidth="1"/>
    <col min="12033" max="12033" width="16.28515625" style="29" customWidth="1"/>
    <col min="12034" max="12034" width="12.140625" style="29" customWidth="1"/>
    <col min="12035" max="12035" width="17.7109375" style="29" customWidth="1"/>
    <col min="12036" max="12036" width="11" style="29" customWidth="1"/>
    <col min="12037" max="12037" width="16.7109375" style="29" customWidth="1"/>
    <col min="12038" max="12038" width="11.140625" style="29" customWidth="1"/>
    <col min="12039" max="12039" width="16.7109375" style="29" customWidth="1"/>
    <col min="12040" max="12040" width="8.85546875" style="29"/>
    <col min="12041" max="12043" width="0" style="29" hidden="1" customWidth="1"/>
    <col min="12044" max="12267" width="8.85546875" style="29"/>
    <col min="12268" max="12268" width="37.28515625" style="29" customWidth="1"/>
    <col min="12269" max="12271" width="8.85546875" style="29"/>
    <col min="12272" max="12277" width="9.28515625" style="29" customWidth="1"/>
    <col min="12278" max="12285" width="8.85546875" style="29"/>
    <col min="12286" max="12286" width="35.42578125" style="29" customWidth="1"/>
    <col min="12287" max="12287" width="35.7109375" style="29" customWidth="1"/>
    <col min="12288" max="12288" width="12" style="29" customWidth="1"/>
    <col min="12289" max="12289" width="16.28515625" style="29" customWidth="1"/>
    <col min="12290" max="12290" width="12.140625" style="29" customWidth="1"/>
    <col min="12291" max="12291" width="17.7109375" style="29" customWidth="1"/>
    <col min="12292" max="12292" width="11" style="29" customWidth="1"/>
    <col min="12293" max="12293" width="16.7109375" style="29" customWidth="1"/>
    <col min="12294" max="12294" width="11.140625" style="29" customWidth="1"/>
    <col min="12295" max="12295" width="16.7109375" style="29" customWidth="1"/>
    <col min="12296" max="12296" width="8.85546875" style="29"/>
    <col min="12297" max="12299" width="0" style="29" hidden="1" customWidth="1"/>
    <col min="12300" max="12523" width="8.85546875" style="29"/>
    <col min="12524" max="12524" width="37.28515625" style="29" customWidth="1"/>
    <col min="12525" max="12527" width="8.85546875" style="29"/>
    <col min="12528" max="12533" width="9.28515625" style="29" customWidth="1"/>
    <col min="12534" max="12541" width="8.85546875" style="29"/>
    <col min="12542" max="12542" width="35.42578125" style="29" customWidth="1"/>
    <col min="12543" max="12543" width="35.7109375" style="29" customWidth="1"/>
    <col min="12544" max="12544" width="12" style="29" customWidth="1"/>
    <col min="12545" max="12545" width="16.28515625" style="29" customWidth="1"/>
    <col min="12546" max="12546" width="12.140625" style="29" customWidth="1"/>
    <col min="12547" max="12547" width="17.7109375" style="29" customWidth="1"/>
    <col min="12548" max="12548" width="11" style="29" customWidth="1"/>
    <col min="12549" max="12549" width="16.7109375" style="29" customWidth="1"/>
    <col min="12550" max="12550" width="11.140625" style="29" customWidth="1"/>
    <col min="12551" max="12551" width="16.7109375" style="29" customWidth="1"/>
    <col min="12552" max="12552" width="8.85546875" style="29"/>
    <col min="12553" max="12555" width="0" style="29" hidden="1" customWidth="1"/>
    <col min="12556" max="12779" width="8.85546875" style="29"/>
    <col min="12780" max="12780" width="37.28515625" style="29" customWidth="1"/>
    <col min="12781" max="12783" width="8.85546875" style="29"/>
    <col min="12784" max="12789" width="9.28515625" style="29" customWidth="1"/>
    <col min="12790" max="12797" width="8.85546875" style="29"/>
    <col min="12798" max="12798" width="35.42578125" style="29" customWidth="1"/>
    <col min="12799" max="12799" width="35.7109375" style="29" customWidth="1"/>
    <col min="12800" max="12800" width="12" style="29" customWidth="1"/>
    <col min="12801" max="12801" width="16.28515625" style="29" customWidth="1"/>
    <col min="12802" max="12802" width="12.140625" style="29" customWidth="1"/>
    <col min="12803" max="12803" width="17.7109375" style="29" customWidth="1"/>
    <col min="12804" max="12804" width="11" style="29" customWidth="1"/>
    <col min="12805" max="12805" width="16.7109375" style="29" customWidth="1"/>
    <col min="12806" max="12806" width="11.140625" style="29" customWidth="1"/>
    <col min="12807" max="12807" width="16.7109375" style="29" customWidth="1"/>
    <col min="12808" max="12808" width="8.85546875" style="29"/>
    <col min="12809" max="12811" width="0" style="29" hidden="1" customWidth="1"/>
    <col min="12812" max="13035" width="8.85546875" style="29"/>
    <col min="13036" max="13036" width="37.28515625" style="29" customWidth="1"/>
    <col min="13037" max="13039" width="8.85546875" style="29"/>
    <col min="13040" max="13045" width="9.28515625" style="29" customWidth="1"/>
    <col min="13046" max="13053" width="8.85546875" style="29"/>
    <col min="13054" max="13054" width="35.42578125" style="29" customWidth="1"/>
    <col min="13055" max="13055" width="35.7109375" style="29" customWidth="1"/>
    <col min="13056" max="13056" width="12" style="29" customWidth="1"/>
    <col min="13057" max="13057" width="16.28515625" style="29" customWidth="1"/>
    <col min="13058" max="13058" width="12.140625" style="29" customWidth="1"/>
    <col min="13059" max="13059" width="17.7109375" style="29" customWidth="1"/>
    <col min="13060" max="13060" width="11" style="29" customWidth="1"/>
    <col min="13061" max="13061" width="16.7109375" style="29" customWidth="1"/>
    <col min="13062" max="13062" width="11.140625" style="29" customWidth="1"/>
    <col min="13063" max="13063" width="16.7109375" style="29" customWidth="1"/>
    <col min="13064" max="13064" width="8.85546875" style="29"/>
    <col min="13065" max="13067" width="0" style="29" hidden="1" customWidth="1"/>
    <col min="13068" max="13291" width="8.85546875" style="29"/>
    <col min="13292" max="13292" width="37.28515625" style="29" customWidth="1"/>
    <col min="13293" max="13295" width="8.85546875" style="29"/>
    <col min="13296" max="13301" width="9.28515625" style="29" customWidth="1"/>
    <col min="13302" max="13309" width="8.85546875" style="29"/>
    <col min="13310" max="13310" width="35.42578125" style="29" customWidth="1"/>
    <col min="13311" max="13311" width="35.7109375" style="29" customWidth="1"/>
    <col min="13312" max="13312" width="12" style="29" customWidth="1"/>
    <col min="13313" max="13313" width="16.28515625" style="29" customWidth="1"/>
    <col min="13314" max="13314" width="12.140625" style="29" customWidth="1"/>
    <col min="13315" max="13315" width="17.7109375" style="29" customWidth="1"/>
    <col min="13316" max="13316" width="11" style="29" customWidth="1"/>
    <col min="13317" max="13317" width="16.7109375" style="29" customWidth="1"/>
    <col min="13318" max="13318" width="11.140625" style="29" customWidth="1"/>
    <col min="13319" max="13319" width="16.7109375" style="29" customWidth="1"/>
    <col min="13320" max="13320" width="8.85546875" style="29"/>
    <col min="13321" max="13323" width="0" style="29" hidden="1" customWidth="1"/>
    <col min="13324" max="13547" width="8.85546875" style="29"/>
    <col min="13548" max="13548" width="37.28515625" style="29" customWidth="1"/>
    <col min="13549" max="13551" width="8.85546875" style="29"/>
    <col min="13552" max="13557" width="9.28515625" style="29" customWidth="1"/>
    <col min="13558" max="13565" width="8.85546875" style="29"/>
    <col min="13566" max="13566" width="35.42578125" style="29" customWidth="1"/>
    <col min="13567" max="13567" width="35.7109375" style="29" customWidth="1"/>
    <col min="13568" max="13568" width="12" style="29" customWidth="1"/>
    <col min="13569" max="13569" width="16.28515625" style="29" customWidth="1"/>
    <col min="13570" max="13570" width="12.140625" style="29" customWidth="1"/>
    <col min="13571" max="13571" width="17.7109375" style="29" customWidth="1"/>
    <col min="13572" max="13572" width="11" style="29" customWidth="1"/>
    <col min="13573" max="13573" width="16.7109375" style="29" customWidth="1"/>
    <col min="13574" max="13574" width="11.140625" style="29" customWidth="1"/>
    <col min="13575" max="13575" width="16.7109375" style="29" customWidth="1"/>
    <col min="13576" max="13576" width="8.85546875" style="29"/>
    <col min="13577" max="13579" width="0" style="29" hidden="1" customWidth="1"/>
    <col min="13580" max="13803" width="8.85546875" style="29"/>
    <col min="13804" max="13804" width="37.28515625" style="29" customWidth="1"/>
    <col min="13805" max="13807" width="8.85546875" style="29"/>
    <col min="13808" max="13813" width="9.28515625" style="29" customWidth="1"/>
    <col min="13814" max="13821" width="8.85546875" style="29"/>
    <col min="13822" max="13822" width="35.42578125" style="29" customWidth="1"/>
    <col min="13823" max="13823" width="35.7109375" style="29" customWidth="1"/>
    <col min="13824" max="13824" width="12" style="29" customWidth="1"/>
    <col min="13825" max="13825" width="16.28515625" style="29" customWidth="1"/>
    <col min="13826" max="13826" width="12.140625" style="29" customWidth="1"/>
    <col min="13827" max="13827" width="17.7109375" style="29" customWidth="1"/>
    <col min="13828" max="13828" width="11" style="29" customWidth="1"/>
    <col min="13829" max="13829" width="16.7109375" style="29" customWidth="1"/>
    <col min="13830" max="13830" width="11.140625" style="29" customWidth="1"/>
    <col min="13831" max="13831" width="16.7109375" style="29" customWidth="1"/>
    <col min="13832" max="13832" width="8.85546875" style="29"/>
    <col min="13833" max="13835" width="0" style="29" hidden="1" customWidth="1"/>
    <col min="13836" max="14059" width="8.85546875" style="29"/>
    <col min="14060" max="14060" width="37.28515625" style="29" customWidth="1"/>
    <col min="14061" max="14063" width="8.85546875" style="29"/>
    <col min="14064" max="14069" width="9.28515625" style="29" customWidth="1"/>
    <col min="14070" max="14077" width="8.85546875" style="29"/>
    <col min="14078" max="14078" width="35.42578125" style="29" customWidth="1"/>
    <col min="14079" max="14079" width="35.7109375" style="29" customWidth="1"/>
    <col min="14080" max="14080" width="12" style="29" customWidth="1"/>
    <col min="14081" max="14081" width="16.28515625" style="29" customWidth="1"/>
    <col min="14082" max="14082" width="12.140625" style="29" customWidth="1"/>
    <col min="14083" max="14083" width="17.7109375" style="29" customWidth="1"/>
    <col min="14084" max="14084" width="11" style="29" customWidth="1"/>
    <col min="14085" max="14085" width="16.7109375" style="29" customWidth="1"/>
    <col min="14086" max="14086" width="11.140625" style="29" customWidth="1"/>
    <col min="14087" max="14087" width="16.7109375" style="29" customWidth="1"/>
    <col min="14088" max="14088" width="8.85546875" style="29"/>
    <col min="14089" max="14091" width="0" style="29" hidden="1" customWidth="1"/>
    <col min="14092" max="14315" width="8.85546875" style="29"/>
    <col min="14316" max="14316" width="37.28515625" style="29" customWidth="1"/>
    <col min="14317" max="14319" width="8.85546875" style="29"/>
    <col min="14320" max="14325" width="9.28515625" style="29" customWidth="1"/>
    <col min="14326" max="14333" width="8.85546875" style="29"/>
    <col min="14334" max="14334" width="35.42578125" style="29" customWidth="1"/>
    <col min="14335" max="14335" width="35.7109375" style="29" customWidth="1"/>
    <col min="14336" max="14336" width="12" style="29" customWidth="1"/>
    <col min="14337" max="14337" width="16.28515625" style="29" customWidth="1"/>
    <col min="14338" max="14338" width="12.140625" style="29" customWidth="1"/>
    <col min="14339" max="14339" width="17.7109375" style="29" customWidth="1"/>
    <col min="14340" max="14340" width="11" style="29" customWidth="1"/>
    <col min="14341" max="14341" width="16.7109375" style="29" customWidth="1"/>
    <col min="14342" max="14342" width="11.140625" style="29" customWidth="1"/>
    <col min="14343" max="14343" width="16.7109375" style="29" customWidth="1"/>
    <col min="14344" max="14344" width="8.85546875" style="29"/>
    <col min="14345" max="14347" width="0" style="29" hidden="1" customWidth="1"/>
    <col min="14348" max="14571" width="8.85546875" style="29"/>
    <col min="14572" max="14572" width="37.28515625" style="29" customWidth="1"/>
    <col min="14573" max="14575" width="8.85546875" style="29"/>
    <col min="14576" max="14581" width="9.28515625" style="29" customWidth="1"/>
    <col min="14582" max="14589" width="8.85546875" style="29"/>
    <col min="14590" max="14590" width="35.42578125" style="29" customWidth="1"/>
    <col min="14591" max="14591" width="35.7109375" style="29" customWidth="1"/>
    <col min="14592" max="14592" width="12" style="29" customWidth="1"/>
    <col min="14593" max="14593" width="16.28515625" style="29" customWidth="1"/>
    <col min="14594" max="14594" width="12.140625" style="29" customWidth="1"/>
    <col min="14595" max="14595" width="17.7109375" style="29" customWidth="1"/>
    <col min="14596" max="14596" width="11" style="29" customWidth="1"/>
    <col min="14597" max="14597" width="16.7109375" style="29" customWidth="1"/>
    <col min="14598" max="14598" width="11.140625" style="29" customWidth="1"/>
    <col min="14599" max="14599" width="16.7109375" style="29" customWidth="1"/>
    <col min="14600" max="14600" width="8.85546875" style="29"/>
    <col min="14601" max="14603" width="0" style="29" hidden="1" customWidth="1"/>
    <col min="14604" max="14827" width="8.85546875" style="29"/>
    <col min="14828" max="14828" width="37.28515625" style="29" customWidth="1"/>
    <col min="14829" max="14831" width="8.85546875" style="29"/>
    <col min="14832" max="14837" width="9.28515625" style="29" customWidth="1"/>
    <col min="14838" max="14845" width="8.85546875" style="29"/>
    <col min="14846" max="14846" width="35.42578125" style="29" customWidth="1"/>
    <col min="14847" max="14847" width="35.7109375" style="29" customWidth="1"/>
    <col min="14848" max="14848" width="12" style="29" customWidth="1"/>
    <col min="14849" max="14849" width="16.28515625" style="29" customWidth="1"/>
    <col min="14850" max="14850" width="12.140625" style="29" customWidth="1"/>
    <col min="14851" max="14851" width="17.7109375" style="29" customWidth="1"/>
    <col min="14852" max="14852" width="11" style="29" customWidth="1"/>
    <col min="14853" max="14853" width="16.7109375" style="29" customWidth="1"/>
    <col min="14854" max="14854" width="11.140625" style="29" customWidth="1"/>
    <col min="14855" max="14855" width="16.7109375" style="29" customWidth="1"/>
    <col min="14856" max="14856" width="8.85546875" style="29"/>
    <col min="14857" max="14859" width="0" style="29" hidden="1" customWidth="1"/>
    <col min="14860" max="15083" width="8.85546875" style="29"/>
    <col min="15084" max="15084" width="37.28515625" style="29" customWidth="1"/>
    <col min="15085" max="15087" width="8.85546875" style="29"/>
    <col min="15088" max="15093" width="9.28515625" style="29" customWidth="1"/>
    <col min="15094" max="15101" width="8.85546875" style="29"/>
    <col min="15102" max="15102" width="35.42578125" style="29" customWidth="1"/>
    <col min="15103" max="15103" width="35.7109375" style="29" customWidth="1"/>
    <col min="15104" max="15104" width="12" style="29" customWidth="1"/>
    <col min="15105" max="15105" width="16.28515625" style="29" customWidth="1"/>
    <col min="15106" max="15106" width="12.140625" style="29" customWidth="1"/>
    <col min="15107" max="15107" width="17.7109375" style="29" customWidth="1"/>
    <col min="15108" max="15108" width="11" style="29" customWidth="1"/>
    <col min="15109" max="15109" width="16.7109375" style="29" customWidth="1"/>
    <col min="15110" max="15110" width="11.140625" style="29" customWidth="1"/>
    <col min="15111" max="15111" width="16.7109375" style="29" customWidth="1"/>
    <col min="15112" max="15112" width="8.85546875" style="29"/>
    <col min="15113" max="15115" width="0" style="29" hidden="1" customWidth="1"/>
    <col min="15116" max="15339" width="8.85546875" style="29"/>
    <col min="15340" max="15340" width="37.28515625" style="29" customWidth="1"/>
    <col min="15341" max="15343" width="8.85546875" style="29"/>
    <col min="15344" max="15349" width="9.28515625" style="29" customWidth="1"/>
    <col min="15350" max="15357" width="8.85546875" style="29"/>
    <col min="15358" max="15358" width="35.42578125" style="29" customWidth="1"/>
    <col min="15359" max="15359" width="35.7109375" style="29" customWidth="1"/>
    <col min="15360" max="15360" width="12" style="29" customWidth="1"/>
    <col min="15361" max="15361" width="16.28515625" style="29" customWidth="1"/>
    <col min="15362" max="15362" width="12.140625" style="29" customWidth="1"/>
    <col min="15363" max="15363" width="17.7109375" style="29" customWidth="1"/>
    <col min="15364" max="15364" width="11" style="29" customWidth="1"/>
    <col min="15365" max="15365" width="16.7109375" style="29" customWidth="1"/>
    <col min="15366" max="15366" width="11.140625" style="29" customWidth="1"/>
    <col min="15367" max="15367" width="16.7109375" style="29" customWidth="1"/>
    <col min="15368" max="15368" width="8.85546875" style="29"/>
    <col min="15369" max="15371" width="0" style="29" hidden="1" customWidth="1"/>
    <col min="15372" max="15595" width="8.85546875" style="29"/>
    <col min="15596" max="15596" width="37.28515625" style="29" customWidth="1"/>
    <col min="15597" max="15599" width="8.85546875" style="29"/>
    <col min="15600" max="15605" width="9.28515625" style="29" customWidth="1"/>
    <col min="15606" max="15613" width="8.85546875" style="29"/>
    <col min="15614" max="15614" width="35.42578125" style="29" customWidth="1"/>
    <col min="15615" max="15615" width="35.7109375" style="29" customWidth="1"/>
    <col min="15616" max="15616" width="12" style="29" customWidth="1"/>
    <col min="15617" max="15617" width="16.28515625" style="29" customWidth="1"/>
    <col min="15618" max="15618" width="12.140625" style="29" customWidth="1"/>
    <col min="15619" max="15619" width="17.7109375" style="29" customWidth="1"/>
    <col min="15620" max="15620" width="11" style="29" customWidth="1"/>
    <col min="15621" max="15621" width="16.7109375" style="29" customWidth="1"/>
    <col min="15622" max="15622" width="11.140625" style="29" customWidth="1"/>
    <col min="15623" max="15623" width="16.7109375" style="29" customWidth="1"/>
    <col min="15624" max="15624" width="8.85546875" style="29"/>
    <col min="15625" max="15627" width="0" style="29" hidden="1" customWidth="1"/>
    <col min="15628" max="15851" width="8.85546875" style="29"/>
    <col min="15852" max="15852" width="37.28515625" style="29" customWidth="1"/>
    <col min="15853" max="15855" width="8.85546875" style="29"/>
    <col min="15856" max="15861" width="9.28515625" style="29" customWidth="1"/>
    <col min="15862" max="15869" width="8.85546875" style="29"/>
    <col min="15870" max="15870" width="35.42578125" style="29" customWidth="1"/>
    <col min="15871" max="15871" width="35.7109375" style="29" customWidth="1"/>
    <col min="15872" max="15872" width="12" style="29" customWidth="1"/>
    <col min="15873" max="15873" width="16.28515625" style="29" customWidth="1"/>
    <col min="15874" max="15874" width="12.140625" style="29" customWidth="1"/>
    <col min="15875" max="15875" width="17.7109375" style="29" customWidth="1"/>
    <col min="15876" max="15876" width="11" style="29" customWidth="1"/>
    <col min="15877" max="15877" width="16.7109375" style="29" customWidth="1"/>
    <col min="15878" max="15878" width="11.140625" style="29" customWidth="1"/>
    <col min="15879" max="15879" width="16.7109375" style="29" customWidth="1"/>
    <col min="15880" max="15880" width="8.85546875" style="29"/>
    <col min="15881" max="15883" width="0" style="29" hidden="1" customWidth="1"/>
    <col min="15884" max="16107" width="8.85546875" style="29"/>
    <col min="16108" max="16108" width="37.28515625" style="29" customWidth="1"/>
    <col min="16109" max="16111" width="8.85546875" style="29"/>
    <col min="16112" max="16117" width="9.28515625" style="29" customWidth="1"/>
    <col min="16118" max="16125" width="8.85546875" style="29"/>
    <col min="16126" max="16126" width="35.42578125" style="29" customWidth="1"/>
    <col min="16127" max="16127" width="35.7109375" style="29" customWidth="1"/>
    <col min="16128" max="16128" width="12" style="29" customWidth="1"/>
    <col min="16129" max="16129" width="16.28515625" style="29" customWidth="1"/>
    <col min="16130" max="16130" width="12.140625" style="29" customWidth="1"/>
    <col min="16131" max="16131" width="17.7109375" style="29" customWidth="1"/>
    <col min="16132" max="16132" width="11" style="29" customWidth="1"/>
    <col min="16133" max="16133" width="16.7109375" style="29" customWidth="1"/>
    <col min="16134" max="16134" width="11.140625" style="29" customWidth="1"/>
    <col min="16135" max="16135" width="16.7109375" style="29" customWidth="1"/>
    <col min="16136" max="16136" width="8.85546875" style="29"/>
    <col min="16137" max="16139" width="0" style="29" hidden="1" customWidth="1"/>
    <col min="16140" max="16363" width="8.85546875" style="29"/>
    <col min="16364" max="16364" width="37.28515625" style="29" customWidth="1"/>
    <col min="16365" max="16367" width="8.85546875" style="29"/>
    <col min="16368" max="16373" width="9.28515625" style="29" customWidth="1"/>
    <col min="16374" max="16384" width="8.85546875" style="29"/>
  </cols>
  <sheetData>
    <row r="1" spans="1:10" ht="25.9" customHeight="1" x14ac:dyDescent="0.3">
      <c r="A1" s="601" t="s">
        <v>207</v>
      </c>
      <c r="B1" s="601"/>
      <c r="C1" s="601"/>
      <c r="D1" s="601"/>
      <c r="E1" s="601"/>
      <c r="F1" s="601"/>
      <c r="G1" s="601"/>
      <c r="H1" s="601"/>
    </row>
    <row r="2" spans="1:10" ht="15.75" customHeight="1" x14ac:dyDescent="0.3">
      <c r="A2" s="248"/>
      <c r="B2" s="249"/>
      <c r="C2" s="249"/>
      <c r="D2" s="249"/>
      <c r="E2" s="249"/>
      <c r="F2" s="249"/>
      <c r="G2" s="249"/>
      <c r="H2" s="249"/>
    </row>
    <row r="3" spans="1:10" ht="15.6" customHeight="1" thickBot="1" x14ac:dyDescent="0.3">
      <c r="A3" s="188" t="s">
        <v>274</v>
      </c>
      <c r="B3" s="188"/>
      <c r="F3" s="29"/>
      <c r="G3" s="29"/>
      <c r="H3" s="29"/>
    </row>
    <row r="4" spans="1:10" ht="21" customHeight="1" x14ac:dyDescent="0.25">
      <c r="A4" s="603" t="s">
        <v>208</v>
      </c>
      <c r="B4" s="746" t="s">
        <v>209</v>
      </c>
      <c r="C4" s="749" t="s">
        <v>210</v>
      </c>
      <c r="D4" s="750"/>
      <c r="E4" s="753" t="s">
        <v>102</v>
      </c>
      <c r="F4" s="753"/>
      <c r="G4" s="753"/>
      <c r="H4" s="753"/>
      <c r="I4" s="753"/>
      <c r="J4" s="754"/>
    </row>
    <row r="5" spans="1:10" ht="42" customHeight="1" x14ac:dyDescent="0.25">
      <c r="A5" s="604"/>
      <c r="B5" s="747"/>
      <c r="C5" s="751"/>
      <c r="D5" s="752"/>
      <c r="E5" s="596" t="s">
        <v>212</v>
      </c>
      <c r="F5" s="596"/>
      <c r="G5" s="596" t="s">
        <v>213</v>
      </c>
      <c r="H5" s="596"/>
      <c r="I5" s="596" t="s">
        <v>214</v>
      </c>
      <c r="J5" s="755"/>
    </row>
    <row r="6" spans="1:10" ht="72" customHeight="1" thickBot="1" x14ac:dyDescent="0.3">
      <c r="A6" s="605"/>
      <c r="B6" s="748"/>
      <c r="C6" s="311" t="s">
        <v>108</v>
      </c>
      <c r="D6" s="250" t="s">
        <v>215</v>
      </c>
      <c r="E6" s="250" t="s">
        <v>108</v>
      </c>
      <c r="F6" s="250" t="s">
        <v>215</v>
      </c>
      <c r="G6" s="250" t="s">
        <v>108</v>
      </c>
      <c r="H6" s="250" t="s">
        <v>215</v>
      </c>
      <c r="I6" s="250" t="s">
        <v>108</v>
      </c>
      <c r="J6" s="312" t="s">
        <v>215</v>
      </c>
    </row>
    <row r="7" spans="1:10" ht="37.9" customHeight="1" x14ac:dyDescent="0.25">
      <c r="A7" s="597" t="s">
        <v>118</v>
      </c>
      <c r="B7" s="313" t="s">
        <v>217</v>
      </c>
      <c r="C7" s="314">
        <f>E7+G7+I7</f>
        <v>0</v>
      </c>
      <c r="D7" s="315">
        <f>F7+H7+J7</f>
        <v>0</v>
      </c>
      <c r="E7" s="315"/>
      <c r="F7" s="315"/>
      <c r="G7" s="315"/>
      <c r="H7" s="315"/>
      <c r="I7" s="286"/>
      <c r="J7" s="67"/>
    </row>
    <row r="8" spans="1:10" ht="19.899999999999999" customHeight="1" x14ac:dyDescent="0.25">
      <c r="A8" s="598"/>
      <c r="B8" s="313" t="s">
        <v>218</v>
      </c>
      <c r="C8" s="314">
        <f t="shared" ref="C8:D20" si="0">E8+G8+I8</f>
        <v>0</v>
      </c>
      <c r="D8" s="315">
        <f t="shared" si="0"/>
        <v>0</v>
      </c>
      <c r="E8" s="315"/>
      <c r="F8" s="315"/>
      <c r="G8" s="315"/>
      <c r="H8" s="315"/>
      <c r="I8" s="286"/>
      <c r="J8" s="67"/>
    </row>
    <row r="9" spans="1:10" ht="49.9" customHeight="1" x14ac:dyDescent="0.25">
      <c r="A9" s="599"/>
      <c r="B9" s="313" t="s">
        <v>219</v>
      </c>
      <c r="C9" s="314">
        <f t="shared" si="0"/>
        <v>0</v>
      </c>
      <c r="D9" s="315">
        <f t="shared" si="0"/>
        <v>0</v>
      </c>
      <c r="E9" s="315"/>
      <c r="F9" s="315"/>
      <c r="G9" s="315"/>
      <c r="H9" s="315"/>
      <c r="I9" s="286"/>
      <c r="J9" s="67"/>
    </row>
    <row r="10" spans="1:10" ht="19.899999999999999" customHeight="1" x14ac:dyDescent="0.25">
      <c r="A10" s="255" t="s">
        <v>220</v>
      </c>
      <c r="B10" s="313" t="s">
        <v>221</v>
      </c>
      <c r="C10" s="314">
        <f t="shared" si="0"/>
        <v>0</v>
      </c>
      <c r="D10" s="315">
        <f t="shared" si="0"/>
        <v>0</v>
      </c>
      <c r="E10" s="315"/>
      <c r="F10" s="315"/>
      <c r="G10" s="315"/>
      <c r="H10" s="315"/>
      <c r="I10" s="286"/>
      <c r="J10" s="67"/>
    </row>
    <row r="11" spans="1:10" ht="19.899999999999999" customHeight="1" x14ac:dyDescent="0.25">
      <c r="A11" s="255" t="s">
        <v>222</v>
      </c>
      <c r="B11" s="313" t="s">
        <v>223</v>
      </c>
      <c r="C11" s="314">
        <f t="shared" si="0"/>
        <v>0</v>
      </c>
      <c r="D11" s="315">
        <f t="shared" si="0"/>
        <v>0</v>
      </c>
      <c r="E11" s="315"/>
      <c r="F11" s="315"/>
      <c r="G11" s="315"/>
      <c r="H11" s="315"/>
      <c r="I11" s="286"/>
      <c r="J11" s="67"/>
    </row>
    <row r="12" spans="1:10" ht="19.899999999999999" customHeight="1" x14ac:dyDescent="0.25">
      <c r="A12" s="255" t="s">
        <v>224</v>
      </c>
      <c r="B12" s="313" t="s">
        <v>225</v>
      </c>
      <c r="C12" s="314">
        <f t="shared" si="0"/>
        <v>0</v>
      </c>
      <c r="D12" s="315">
        <f t="shared" si="0"/>
        <v>0</v>
      </c>
      <c r="E12" s="315"/>
      <c r="F12" s="315"/>
      <c r="G12" s="315"/>
      <c r="H12" s="315"/>
      <c r="I12" s="286"/>
      <c r="J12" s="67"/>
    </row>
    <row r="13" spans="1:10" ht="19.899999999999999" customHeight="1" x14ac:dyDescent="0.25">
      <c r="A13" s="256" t="s">
        <v>127</v>
      </c>
      <c r="B13" s="313" t="s">
        <v>128</v>
      </c>
      <c r="C13" s="314">
        <f t="shared" si="0"/>
        <v>0</v>
      </c>
      <c r="D13" s="315">
        <f t="shared" si="0"/>
        <v>0</v>
      </c>
      <c r="E13" s="315"/>
      <c r="F13" s="315"/>
      <c r="G13" s="315"/>
      <c r="H13" s="315"/>
      <c r="I13" s="286"/>
      <c r="J13" s="67"/>
    </row>
    <row r="14" spans="1:10" ht="16.149999999999999" customHeight="1" x14ac:dyDescent="0.25">
      <c r="A14" s="255" t="s">
        <v>226</v>
      </c>
      <c r="B14" s="313" t="s">
        <v>227</v>
      </c>
      <c r="C14" s="314">
        <f t="shared" si="0"/>
        <v>0</v>
      </c>
      <c r="D14" s="315">
        <f t="shared" si="0"/>
        <v>0</v>
      </c>
      <c r="E14" s="315"/>
      <c r="F14" s="315"/>
      <c r="G14" s="315"/>
      <c r="H14" s="315"/>
      <c r="I14" s="286"/>
      <c r="J14" s="67"/>
    </row>
    <row r="15" spans="1:10" ht="16.149999999999999" customHeight="1" x14ac:dyDescent="0.25">
      <c r="A15" s="255" t="s">
        <v>228</v>
      </c>
      <c r="B15" s="313" t="s">
        <v>229</v>
      </c>
      <c r="C15" s="314">
        <f>E15+G15+I15</f>
        <v>0</v>
      </c>
      <c r="D15" s="315">
        <f>F15+H15+J15</f>
        <v>0</v>
      </c>
      <c r="E15" s="315"/>
      <c r="F15" s="315"/>
      <c r="G15" s="315"/>
      <c r="H15" s="315"/>
      <c r="I15" s="286"/>
      <c r="J15" s="67"/>
    </row>
    <row r="16" spans="1:10" ht="16.149999999999999" customHeight="1" x14ac:dyDescent="0.25">
      <c r="A16" s="255" t="s">
        <v>230</v>
      </c>
      <c r="B16" s="313" t="s">
        <v>231</v>
      </c>
      <c r="C16" s="314"/>
      <c r="D16" s="315"/>
      <c r="E16" s="315"/>
      <c r="F16" s="315"/>
      <c r="G16" s="315"/>
      <c r="H16" s="315"/>
      <c r="I16" s="286"/>
      <c r="J16" s="67"/>
    </row>
    <row r="17" spans="1:10" ht="19.899999999999999" customHeight="1" x14ac:dyDescent="0.25">
      <c r="A17" s="255" t="s">
        <v>232</v>
      </c>
      <c r="B17" s="313" t="s">
        <v>233</v>
      </c>
      <c r="C17" s="314">
        <f t="shared" si="0"/>
        <v>0</v>
      </c>
      <c r="D17" s="315">
        <f t="shared" si="0"/>
        <v>0</v>
      </c>
      <c r="E17" s="315"/>
      <c r="F17" s="315"/>
      <c r="G17" s="315"/>
      <c r="H17" s="315"/>
      <c r="I17" s="286"/>
      <c r="J17" s="67"/>
    </row>
    <row r="18" spans="1:10" ht="19.899999999999999" customHeight="1" x14ac:dyDescent="0.25">
      <c r="A18" s="255" t="s">
        <v>234</v>
      </c>
      <c r="B18" s="313" t="s">
        <v>235</v>
      </c>
      <c r="C18" s="314">
        <f t="shared" si="0"/>
        <v>0</v>
      </c>
      <c r="D18" s="315">
        <f t="shared" si="0"/>
        <v>0</v>
      </c>
      <c r="E18" s="315"/>
      <c r="F18" s="315"/>
      <c r="G18" s="315"/>
      <c r="H18" s="315"/>
      <c r="I18" s="286"/>
      <c r="J18" s="67"/>
    </row>
    <row r="19" spans="1:10" ht="19.899999999999999" customHeight="1" x14ac:dyDescent="0.25">
      <c r="A19" s="255" t="s">
        <v>144</v>
      </c>
      <c r="B19" s="313" t="s">
        <v>145</v>
      </c>
      <c r="C19" s="314">
        <f t="shared" si="0"/>
        <v>0</v>
      </c>
      <c r="D19" s="315">
        <f t="shared" si="0"/>
        <v>0</v>
      </c>
      <c r="E19" s="315"/>
      <c r="F19" s="315"/>
      <c r="G19" s="315"/>
      <c r="H19" s="315"/>
      <c r="I19" s="286"/>
      <c r="J19" s="67"/>
    </row>
    <row r="20" spans="1:10" ht="19.899999999999999" customHeight="1" x14ac:dyDescent="0.25">
      <c r="A20" s="255" t="s">
        <v>236</v>
      </c>
      <c r="B20" s="313" t="s">
        <v>237</v>
      </c>
      <c r="C20" s="314">
        <f t="shared" si="0"/>
        <v>0</v>
      </c>
      <c r="D20" s="315">
        <f t="shared" si="0"/>
        <v>0</v>
      </c>
      <c r="E20" s="315"/>
      <c r="F20" s="315"/>
      <c r="G20" s="315"/>
      <c r="H20" s="315"/>
      <c r="I20" s="286"/>
      <c r="J20" s="67"/>
    </row>
    <row r="21" spans="1:10" ht="19.899999999999999" customHeight="1" x14ac:dyDescent="0.25">
      <c r="A21" s="255" t="s">
        <v>238</v>
      </c>
      <c r="B21" s="313"/>
      <c r="C21" s="314">
        <f t="shared" ref="C21:J21" si="1">SUM(C22:C24)</f>
        <v>0</v>
      </c>
      <c r="D21" s="315">
        <f t="shared" si="1"/>
        <v>0</v>
      </c>
      <c r="E21" s="315">
        <f t="shared" si="1"/>
        <v>0</v>
      </c>
      <c r="F21" s="315">
        <f t="shared" si="1"/>
        <v>0</v>
      </c>
      <c r="G21" s="315">
        <f t="shared" si="1"/>
        <v>0</v>
      </c>
      <c r="H21" s="315">
        <f t="shared" si="1"/>
        <v>0</v>
      </c>
      <c r="I21" s="315">
        <f t="shared" si="1"/>
        <v>0</v>
      </c>
      <c r="J21" s="316">
        <f t="shared" si="1"/>
        <v>0</v>
      </c>
    </row>
    <row r="22" spans="1:10" ht="19.899999999999999" customHeight="1" x14ac:dyDescent="0.25">
      <c r="A22" s="600" t="s">
        <v>239</v>
      </c>
      <c r="B22" s="317" t="s">
        <v>240</v>
      </c>
      <c r="C22" s="314">
        <f t="shared" ref="C22:D40" si="2">E22+G22+I22</f>
        <v>0</v>
      </c>
      <c r="D22" s="315">
        <f t="shared" si="2"/>
        <v>0</v>
      </c>
      <c r="E22" s="315"/>
      <c r="F22" s="315"/>
      <c r="G22" s="315"/>
      <c r="H22" s="315"/>
      <c r="I22" s="315"/>
      <c r="J22" s="316"/>
    </row>
    <row r="23" spans="1:10" ht="50.45" customHeight="1" x14ac:dyDescent="0.25">
      <c r="A23" s="598"/>
      <c r="B23" s="318" t="s">
        <v>241</v>
      </c>
      <c r="C23" s="314">
        <f t="shared" si="2"/>
        <v>0</v>
      </c>
      <c r="D23" s="315">
        <f t="shared" si="2"/>
        <v>0</v>
      </c>
      <c r="E23" s="315"/>
      <c r="F23" s="315"/>
      <c r="G23" s="315"/>
      <c r="H23" s="315"/>
      <c r="I23" s="286"/>
      <c r="J23" s="67"/>
    </row>
    <row r="24" spans="1:10" ht="32.450000000000003" customHeight="1" x14ac:dyDescent="0.25">
      <c r="A24" s="599"/>
      <c r="B24" s="318" t="s">
        <v>242</v>
      </c>
      <c r="C24" s="314">
        <f t="shared" si="2"/>
        <v>0</v>
      </c>
      <c r="D24" s="315">
        <f t="shared" si="2"/>
        <v>0</v>
      </c>
      <c r="E24" s="315"/>
      <c r="F24" s="315"/>
      <c r="G24" s="315"/>
      <c r="H24" s="315"/>
      <c r="I24" s="286"/>
      <c r="J24" s="67"/>
    </row>
    <row r="25" spans="1:10" ht="23.45" customHeight="1" x14ac:dyDescent="0.25">
      <c r="A25" s="255" t="s">
        <v>243</v>
      </c>
      <c r="B25" s="318" t="s">
        <v>244</v>
      </c>
      <c r="C25" s="314">
        <f t="shared" si="2"/>
        <v>0</v>
      </c>
      <c r="D25" s="315">
        <f t="shared" si="2"/>
        <v>0</v>
      </c>
      <c r="E25" s="315"/>
      <c r="F25" s="315"/>
      <c r="G25" s="315"/>
      <c r="H25" s="315"/>
      <c r="I25" s="286"/>
      <c r="J25" s="67"/>
    </row>
    <row r="26" spans="1:10" ht="19.899999999999999" customHeight="1" x14ac:dyDescent="0.25">
      <c r="A26" s="256" t="s">
        <v>134</v>
      </c>
      <c r="B26" s="313" t="s">
        <v>167</v>
      </c>
      <c r="C26" s="314">
        <f t="shared" si="2"/>
        <v>0</v>
      </c>
      <c r="D26" s="315">
        <f t="shared" si="2"/>
        <v>0</v>
      </c>
      <c r="E26" s="315"/>
      <c r="F26" s="315"/>
      <c r="G26" s="315"/>
      <c r="H26" s="315"/>
      <c r="I26" s="286"/>
      <c r="J26" s="67"/>
    </row>
    <row r="27" spans="1:10" ht="19.899999999999999" customHeight="1" x14ac:dyDescent="0.25">
      <c r="A27" s="255" t="s">
        <v>245</v>
      </c>
      <c r="B27" s="313" t="s">
        <v>169</v>
      </c>
      <c r="C27" s="314">
        <f t="shared" si="2"/>
        <v>0</v>
      </c>
      <c r="D27" s="315">
        <f t="shared" si="2"/>
        <v>0</v>
      </c>
      <c r="E27" s="315"/>
      <c r="F27" s="315"/>
      <c r="G27" s="315"/>
      <c r="H27" s="315"/>
      <c r="I27" s="286"/>
      <c r="J27" s="67"/>
    </row>
    <row r="28" spans="1:10" ht="19.899999999999999" customHeight="1" x14ac:dyDescent="0.25">
      <c r="A28" s="255" t="s">
        <v>246</v>
      </c>
      <c r="B28" s="313" t="s">
        <v>247</v>
      </c>
      <c r="C28" s="314">
        <f t="shared" si="2"/>
        <v>0</v>
      </c>
      <c r="D28" s="315">
        <f t="shared" si="2"/>
        <v>0</v>
      </c>
      <c r="E28" s="315">
        <v>0</v>
      </c>
      <c r="F28" s="315"/>
      <c r="G28" s="319">
        <v>0</v>
      </c>
      <c r="H28" s="315"/>
      <c r="I28" s="286"/>
      <c r="J28" s="67"/>
    </row>
    <row r="29" spans="1:10" ht="19.899999999999999" customHeight="1" x14ac:dyDescent="0.25">
      <c r="A29" s="255" t="s">
        <v>248</v>
      </c>
      <c r="B29" s="313" t="s">
        <v>249</v>
      </c>
      <c r="C29" s="314">
        <f t="shared" si="2"/>
        <v>0</v>
      </c>
      <c r="D29" s="315">
        <f t="shared" si="2"/>
        <v>0</v>
      </c>
      <c r="E29" s="315"/>
      <c r="F29" s="315"/>
      <c r="G29" s="319"/>
      <c r="H29" s="315"/>
      <c r="I29" s="286"/>
      <c r="J29" s="67"/>
    </row>
    <row r="30" spans="1:10" ht="19.899999999999999" customHeight="1" x14ac:dyDescent="0.25">
      <c r="A30" s="255" t="s">
        <v>250</v>
      </c>
      <c r="B30" s="313" t="s">
        <v>251</v>
      </c>
      <c r="C30" s="314">
        <f t="shared" si="2"/>
        <v>0</v>
      </c>
      <c r="D30" s="315">
        <f t="shared" si="2"/>
        <v>0</v>
      </c>
      <c r="E30" s="315"/>
      <c r="F30" s="315"/>
      <c r="G30" s="319"/>
      <c r="H30" s="315"/>
      <c r="I30" s="286"/>
      <c r="J30" s="67"/>
    </row>
    <row r="31" spans="1:10" ht="19.899999999999999" customHeight="1" x14ac:dyDescent="0.25">
      <c r="A31" s="265" t="s">
        <v>252</v>
      </c>
      <c r="B31" s="313" t="s">
        <v>253</v>
      </c>
      <c r="C31" s="314">
        <f t="shared" si="2"/>
        <v>0</v>
      </c>
      <c r="D31" s="315">
        <f t="shared" si="2"/>
        <v>0</v>
      </c>
      <c r="E31" s="315"/>
      <c r="F31" s="315"/>
      <c r="G31" s="319"/>
      <c r="H31" s="315"/>
      <c r="I31" s="286"/>
      <c r="J31" s="67"/>
    </row>
    <row r="32" spans="1:10" ht="19.899999999999999" customHeight="1" x14ac:dyDescent="0.25">
      <c r="A32" s="255" t="s">
        <v>254</v>
      </c>
      <c r="B32" s="313" t="s">
        <v>255</v>
      </c>
      <c r="C32" s="314">
        <f t="shared" si="2"/>
        <v>0</v>
      </c>
      <c r="D32" s="315">
        <f t="shared" si="2"/>
        <v>0</v>
      </c>
      <c r="E32" s="315"/>
      <c r="F32" s="315"/>
      <c r="G32" s="319"/>
      <c r="H32" s="315"/>
      <c r="I32" s="286"/>
      <c r="J32" s="67"/>
    </row>
    <row r="33" spans="1:10" ht="19.899999999999999" customHeight="1" x14ac:dyDescent="0.25">
      <c r="A33" s="266" t="s">
        <v>256</v>
      </c>
      <c r="B33" s="267" t="s">
        <v>257</v>
      </c>
      <c r="C33" s="314">
        <f>E33+G33+I33</f>
        <v>0</v>
      </c>
      <c r="D33" s="315">
        <f>F33+H33+J33</f>
        <v>0</v>
      </c>
      <c r="E33" s="315"/>
      <c r="F33" s="315"/>
      <c r="G33" s="319"/>
      <c r="H33" s="315"/>
      <c r="I33" s="286"/>
      <c r="J33" s="67"/>
    </row>
    <row r="34" spans="1:10" ht="19.899999999999999" customHeight="1" x14ac:dyDescent="0.25">
      <c r="A34" s="255" t="s">
        <v>258</v>
      </c>
      <c r="B34" s="313" t="s">
        <v>259</v>
      </c>
      <c r="C34" s="314">
        <f t="shared" si="2"/>
        <v>0</v>
      </c>
      <c r="D34" s="315">
        <f t="shared" si="2"/>
        <v>0</v>
      </c>
      <c r="E34" s="315"/>
      <c r="F34" s="315"/>
      <c r="G34" s="319"/>
      <c r="H34" s="315"/>
      <c r="I34" s="286"/>
      <c r="J34" s="67"/>
    </row>
    <row r="35" spans="1:10" ht="19.899999999999999" customHeight="1" x14ac:dyDescent="0.25">
      <c r="A35" s="591" t="s">
        <v>260</v>
      </c>
      <c r="B35" s="313" t="s">
        <v>261</v>
      </c>
      <c r="C35" s="314">
        <f t="shared" si="2"/>
        <v>0</v>
      </c>
      <c r="D35" s="315">
        <f t="shared" si="2"/>
        <v>0</v>
      </c>
      <c r="E35" s="315"/>
      <c r="F35" s="315"/>
      <c r="G35" s="319"/>
      <c r="H35" s="315"/>
      <c r="I35" s="286"/>
      <c r="J35" s="67"/>
    </row>
    <row r="36" spans="1:10" ht="19.899999999999999" customHeight="1" x14ac:dyDescent="0.25">
      <c r="A36" s="592"/>
      <c r="B36" s="313" t="s">
        <v>262</v>
      </c>
      <c r="C36" s="314">
        <f t="shared" si="2"/>
        <v>0</v>
      </c>
      <c r="D36" s="315">
        <f t="shared" si="2"/>
        <v>0</v>
      </c>
      <c r="E36" s="315"/>
      <c r="F36" s="315"/>
      <c r="G36" s="319"/>
      <c r="H36" s="315"/>
      <c r="I36" s="286"/>
      <c r="J36" s="67"/>
    </row>
    <row r="37" spans="1:10" ht="19.899999999999999" customHeight="1" x14ac:dyDescent="0.25">
      <c r="A37" s="265" t="s">
        <v>263</v>
      </c>
      <c r="B37" s="313" t="s">
        <v>264</v>
      </c>
      <c r="C37" s="314">
        <f t="shared" si="2"/>
        <v>0</v>
      </c>
      <c r="D37" s="315">
        <f t="shared" si="2"/>
        <v>0</v>
      </c>
      <c r="E37" s="315"/>
      <c r="F37" s="315"/>
      <c r="G37" s="319"/>
      <c r="H37" s="315"/>
      <c r="I37" s="286"/>
      <c r="J37" s="67"/>
    </row>
    <row r="38" spans="1:10" ht="19.899999999999999" customHeight="1" x14ac:dyDescent="0.25">
      <c r="A38" s="265" t="s">
        <v>265</v>
      </c>
      <c r="B38" s="313" t="s">
        <v>191</v>
      </c>
      <c r="C38" s="314">
        <f t="shared" si="2"/>
        <v>0</v>
      </c>
      <c r="D38" s="315">
        <f t="shared" si="2"/>
        <v>0</v>
      </c>
      <c r="E38" s="315"/>
      <c r="F38" s="315"/>
      <c r="G38" s="319"/>
      <c r="H38" s="315"/>
      <c r="I38" s="286"/>
      <c r="J38" s="67"/>
    </row>
    <row r="39" spans="1:10" ht="19.899999999999999" customHeight="1" x14ac:dyDescent="0.25">
      <c r="A39" s="255" t="s">
        <v>266</v>
      </c>
      <c r="B39" s="313" t="s">
        <v>267</v>
      </c>
      <c r="C39" s="314">
        <f t="shared" si="2"/>
        <v>0</v>
      </c>
      <c r="D39" s="315">
        <f t="shared" si="2"/>
        <v>0</v>
      </c>
      <c r="E39" s="315"/>
      <c r="F39" s="315"/>
      <c r="G39" s="319"/>
      <c r="H39" s="315"/>
      <c r="I39" s="286"/>
      <c r="J39" s="67"/>
    </row>
    <row r="40" spans="1:10" ht="19.899999999999999" customHeight="1" x14ac:dyDescent="0.25">
      <c r="A40" s="255" t="s">
        <v>268</v>
      </c>
      <c r="B40" s="313" t="s">
        <v>269</v>
      </c>
      <c r="C40" s="314">
        <f t="shared" si="2"/>
        <v>0</v>
      </c>
      <c r="D40" s="315">
        <f t="shared" si="2"/>
        <v>0</v>
      </c>
      <c r="E40" s="315"/>
      <c r="F40" s="315"/>
      <c r="G40" s="319"/>
      <c r="H40" s="315"/>
      <c r="I40" s="286"/>
      <c r="J40" s="67"/>
    </row>
    <row r="41" spans="1:10" s="279" customFormat="1" ht="31.9" customHeight="1" thickBot="1" x14ac:dyDescent="0.25">
      <c r="A41" s="293" t="s">
        <v>201</v>
      </c>
      <c r="B41" s="320"/>
      <c r="C41" s="321">
        <f>SUM(C7:C21)+SUM(C25:C40)</f>
        <v>0</v>
      </c>
      <c r="D41" s="322">
        <f>SUM(D7:D21)+SUM(D25:D40)</f>
        <v>0</v>
      </c>
      <c r="E41" s="322">
        <f t="shared" ref="E41:J41" si="3">SUM(E7:E21)+SUM(E25:E40)</f>
        <v>0</v>
      </c>
      <c r="F41" s="322">
        <f t="shared" si="3"/>
        <v>0</v>
      </c>
      <c r="G41" s="323">
        <f t="shared" si="3"/>
        <v>0</v>
      </c>
      <c r="H41" s="322">
        <f t="shared" si="3"/>
        <v>0</v>
      </c>
      <c r="I41" s="322">
        <f t="shared" si="3"/>
        <v>0</v>
      </c>
      <c r="J41" s="324">
        <f t="shared" si="3"/>
        <v>0</v>
      </c>
    </row>
    <row r="42" spans="1:10" x14ac:dyDescent="0.25">
      <c r="A42" s="296"/>
      <c r="B42" s="296"/>
      <c r="C42" s="296"/>
      <c r="D42" s="296"/>
      <c r="E42" s="296"/>
      <c r="F42" s="297"/>
      <c r="G42" s="297"/>
      <c r="H42" s="297"/>
      <c r="I42" s="296"/>
      <c r="J42" s="296"/>
    </row>
  </sheetData>
  <mergeCells count="11">
    <mergeCell ref="A7:A9"/>
    <mergeCell ref="A22:A24"/>
    <mergeCell ref="A35:A36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70" fitToHeight="2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72"/>
  <sheetViews>
    <sheetView zoomScale="79" zoomScaleNormal="79" workbookViewId="0">
      <pane xSplit="1" ySplit="5" topLeftCell="B54" activePane="bottomRight" state="frozen"/>
      <selection activeCell="D94" sqref="D94"/>
      <selection pane="topRight" activeCell="D94" sqref="D94"/>
      <selection pane="bottomLeft" activeCell="D94" sqref="D94"/>
      <selection pane="bottomRight" activeCell="D94" sqref="D94"/>
    </sheetView>
  </sheetViews>
  <sheetFormatPr defaultColWidth="8.85546875" defaultRowHeight="15" x14ac:dyDescent="0.25"/>
  <cols>
    <col min="1" max="1" width="48.140625" style="284" customWidth="1"/>
    <col min="2" max="2" width="9.28515625" style="262" customWidth="1"/>
    <col min="3" max="3" width="22.85546875" style="262" customWidth="1"/>
    <col min="4" max="4" width="24.7109375" style="262" customWidth="1"/>
    <col min="5" max="5" width="12" style="262" customWidth="1"/>
    <col min="6" max="6" width="23.28515625" style="262" customWidth="1"/>
    <col min="7" max="7" width="13.5703125" style="326" customWidth="1"/>
    <col min="8" max="8" width="11.85546875" style="284" customWidth="1"/>
    <col min="9" max="9" width="12.85546875" style="284" customWidth="1"/>
    <col min="10" max="10" width="12.28515625" style="284" customWidth="1"/>
    <col min="11" max="244" width="8.85546875" style="284"/>
    <col min="245" max="245" width="34" style="284" customWidth="1"/>
    <col min="246" max="246" width="11.28515625" style="284" customWidth="1"/>
    <col min="247" max="247" width="11" style="284" customWidth="1"/>
    <col min="248" max="254" width="8.85546875" style="284"/>
    <col min="255" max="256" width="10.7109375" style="284" customWidth="1"/>
    <col min="257" max="257" width="8.85546875" style="284"/>
    <col min="258" max="258" width="11.5703125" style="284" customWidth="1"/>
    <col min="259" max="259" width="13.7109375" style="284" customWidth="1"/>
    <col min="260" max="263" width="9.28515625" style="284" customWidth="1"/>
    <col min="264" max="500" width="8.85546875" style="284"/>
    <col min="501" max="501" width="34" style="284" customWidth="1"/>
    <col min="502" max="502" width="11.28515625" style="284" customWidth="1"/>
    <col min="503" max="503" width="11" style="284" customWidth="1"/>
    <col min="504" max="510" width="8.85546875" style="284"/>
    <col min="511" max="512" width="10.7109375" style="284" customWidth="1"/>
    <col min="513" max="513" width="8.85546875" style="284"/>
    <col min="514" max="514" width="11.5703125" style="284" customWidth="1"/>
    <col min="515" max="515" width="13.7109375" style="284" customWidth="1"/>
    <col min="516" max="519" width="9.28515625" style="284" customWidth="1"/>
    <col min="520" max="756" width="8.85546875" style="284"/>
    <col min="757" max="757" width="34" style="284" customWidth="1"/>
    <col min="758" max="758" width="11.28515625" style="284" customWidth="1"/>
    <col min="759" max="759" width="11" style="284" customWidth="1"/>
    <col min="760" max="766" width="8.85546875" style="284"/>
    <col min="767" max="768" width="10.7109375" style="284" customWidth="1"/>
    <col min="769" max="769" width="8.85546875" style="284"/>
    <col min="770" max="770" width="11.5703125" style="284" customWidth="1"/>
    <col min="771" max="771" width="13.7109375" style="284" customWidth="1"/>
    <col min="772" max="775" width="9.28515625" style="284" customWidth="1"/>
    <col min="776" max="1012" width="8.85546875" style="284"/>
    <col min="1013" max="1013" width="34" style="284" customWidth="1"/>
    <col min="1014" max="1014" width="11.28515625" style="284" customWidth="1"/>
    <col min="1015" max="1015" width="11" style="284" customWidth="1"/>
    <col min="1016" max="1022" width="8.85546875" style="284"/>
    <col min="1023" max="1024" width="10.7109375" style="284" customWidth="1"/>
    <col min="1025" max="1025" width="8.85546875" style="284"/>
    <col min="1026" max="1026" width="11.5703125" style="284" customWidth="1"/>
    <col min="1027" max="1027" width="13.7109375" style="284" customWidth="1"/>
    <col min="1028" max="1031" width="9.28515625" style="284" customWidth="1"/>
    <col min="1032" max="1268" width="8.85546875" style="284"/>
    <col min="1269" max="1269" width="34" style="284" customWidth="1"/>
    <col min="1270" max="1270" width="11.28515625" style="284" customWidth="1"/>
    <col min="1271" max="1271" width="11" style="284" customWidth="1"/>
    <col min="1272" max="1278" width="8.85546875" style="284"/>
    <col min="1279" max="1280" width="10.7109375" style="284" customWidth="1"/>
    <col min="1281" max="1281" width="8.85546875" style="284"/>
    <col min="1282" max="1282" width="11.5703125" style="284" customWidth="1"/>
    <col min="1283" max="1283" width="13.7109375" style="284" customWidth="1"/>
    <col min="1284" max="1287" width="9.28515625" style="284" customWidth="1"/>
    <col min="1288" max="1524" width="8.85546875" style="284"/>
    <col min="1525" max="1525" width="34" style="284" customWidth="1"/>
    <col min="1526" max="1526" width="11.28515625" style="284" customWidth="1"/>
    <col min="1527" max="1527" width="11" style="284" customWidth="1"/>
    <col min="1528" max="1534" width="8.85546875" style="284"/>
    <col min="1535" max="1536" width="10.7109375" style="284" customWidth="1"/>
    <col min="1537" max="1537" width="8.85546875" style="284"/>
    <col min="1538" max="1538" width="11.5703125" style="284" customWidth="1"/>
    <col min="1539" max="1539" width="13.7109375" style="284" customWidth="1"/>
    <col min="1540" max="1543" width="9.28515625" style="284" customWidth="1"/>
    <col min="1544" max="1780" width="8.85546875" style="284"/>
    <col min="1781" max="1781" width="34" style="284" customWidth="1"/>
    <col min="1782" max="1782" width="11.28515625" style="284" customWidth="1"/>
    <col min="1783" max="1783" width="11" style="284" customWidth="1"/>
    <col min="1784" max="1790" width="8.85546875" style="284"/>
    <col min="1791" max="1792" width="10.7109375" style="284" customWidth="1"/>
    <col min="1793" max="1793" width="8.85546875" style="284"/>
    <col min="1794" max="1794" width="11.5703125" style="284" customWidth="1"/>
    <col min="1795" max="1795" width="13.7109375" style="284" customWidth="1"/>
    <col min="1796" max="1799" width="9.28515625" style="284" customWidth="1"/>
    <col min="1800" max="2036" width="8.85546875" style="284"/>
    <col min="2037" max="2037" width="34" style="284" customWidth="1"/>
    <col min="2038" max="2038" width="11.28515625" style="284" customWidth="1"/>
    <col min="2039" max="2039" width="11" style="284" customWidth="1"/>
    <col min="2040" max="2046" width="8.85546875" style="284"/>
    <col min="2047" max="2048" width="10.7109375" style="284" customWidth="1"/>
    <col min="2049" max="2049" width="8.85546875" style="284"/>
    <col min="2050" max="2050" width="11.5703125" style="284" customWidth="1"/>
    <col min="2051" max="2051" width="13.7109375" style="284" customWidth="1"/>
    <col min="2052" max="2055" width="9.28515625" style="284" customWidth="1"/>
    <col min="2056" max="2292" width="8.85546875" style="284"/>
    <col min="2293" max="2293" width="34" style="284" customWidth="1"/>
    <col min="2294" max="2294" width="11.28515625" style="284" customWidth="1"/>
    <col min="2295" max="2295" width="11" style="284" customWidth="1"/>
    <col min="2296" max="2302" width="8.85546875" style="284"/>
    <col min="2303" max="2304" width="10.7109375" style="284" customWidth="1"/>
    <col min="2305" max="2305" width="8.85546875" style="284"/>
    <col min="2306" max="2306" width="11.5703125" style="284" customWidth="1"/>
    <col min="2307" max="2307" width="13.7109375" style="284" customWidth="1"/>
    <col min="2308" max="2311" width="9.28515625" style="284" customWidth="1"/>
    <col min="2312" max="2548" width="8.85546875" style="284"/>
    <col min="2549" max="2549" width="34" style="284" customWidth="1"/>
    <col min="2550" max="2550" width="11.28515625" style="284" customWidth="1"/>
    <col min="2551" max="2551" width="11" style="284" customWidth="1"/>
    <col min="2552" max="2558" width="8.85546875" style="284"/>
    <col min="2559" max="2560" width="10.7109375" style="284" customWidth="1"/>
    <col min="2561" max="2561" width="8.85546875" style="284"/>
    <col min="2562" max="2562" width="11.5703125" style="284" customWidth="1"/>
    <col min="2563" max="2563" width="13.7109375" style="284" customWidth="1"/>
    <col min="2564" max="2567" width="9.28515625" style="284" customWidth="1"/>
    <col min="2568" max="2804" width="8.85546875" style="284"/>
    <col min="2805" max="2805" width="34" style="284" customWidth="1"/>
    <col min="2806" max="2806" width="11.28515625" style="284" customWidth="1"/>
    <col min="2807" max="2807" width="11" style="284" customWidth="1"/>
    <col min="2808" max="2814" width="8.85546875" style="284"/>
    <col min="2815" max="2816" width="10.7109375" style="284" customWidth="1"/>
    <col min="2817" max="2817" width="8.85546875" style="284"/>
    <col min="2818" max="2818" width="11.5703125" style="284" customWidth="1"/>
    <col min="2819" max="2819" width="13.7109375" style="284" customWidth="1"/>
    <col min="2820" max="2823" width="9.28515625" style="284" customWidth="1"/>
    <col min="2824" max="3060" width="8.85546875" style="284"/>
    <col min="3061" max="3061" width="34" style="284" customWidth="1"/>
    <col min="3062" max="3062" width="11.28515625" style="284" customWidth="1"/>
    <col min="3063" max="3063" width="11" style="284" customWidth="1"/>
    <col min="3064" max="3070" width="8.85546875" style="284"/>
    <col min="3071" max="3072" width="10.7109375" style="284" customWidth="1"/>
    <col min="3073" max="3073" width="8.85546875" style="284"/>
    <col min="3074" max="3074" width="11.5703125" style="284" customWidth="1"/>
    <col min="3075" max="3075" width="13.7109375" style="284" customWidth="1"/>
    <col min="3076" max="3079" width="9.28515625" style="284" customWidth="1"/>
    <col min="3080" max="3316" width="8.85546875" style="284"/>
    <col min="3317" max="3317" width="34" style="284" customWidth="1"/>
    <col min="3318" max="3318" width="11.28515625" style="284" customWidth="1"/>
    <col min="3319" max="3319" width="11" style="284" customWidth="1"/>
    <col min="3320" max="3326" width="8.85546875" style="284"/>
    <col min="3327" max="3328" width="10.7109375" style="284" customWidth="1"/>
    <col min="3329" max="3329" width="8.85546875" style="284"/>
    <col min="3330" max="3330" width="11.5703125" style="284" customWidth="1"/>
    <col min="3331" max="3331" width="13.7109375" style="284" customWidth="1"/>
    <col min="3332" max="3335" width="9.28515625" style="284" customWidth="1"/>
    <col min="3336" max="3572" width="8.85546875" style="284"/>
    <col min="3573" max="3573" width="34" style="284" customWidth="1"/>
    <col min="3574" max="3574" width="11.28515625" style="284" customWidth="1"/>
    <col min="3575" max="3575" width="11" style="284" customWidth="1"/>
    <col min="3576" max="3582" width="8.85546875" style="284"/>
    <col min="3583" max="3584" width="10.7109375" style="284" customWidth="1"/>
    <col min="3585" max="3585" width="8.85546875" style="284"/>
    <col min="3586" max="3586" width="11.5703125" style="284" customWidth="1"/>
    <col min="3587" max="3587" width="13.7109375" style="284" customWidth="1"/>
    <col min="3588" max="3591" width="9.28515625" style="284" customWidth="1"/>
    <col min="3592" max="3828" width="8.85546875" style="284"/>
    <col min="3829" max="3829" width="34" style="284" customWidth="1"/>
    <col min="3830" max="3830" width="11.28515625" style="284" customWidth="1"/>
    <col min="3831" max="3831" width="11" style="284" customWidth="1"/>
    <col min="3832" max="3838" width="8.85546875" style="284"/>
    <col min="3839" max="3840" width="10.7109375" style="284" customWidth="1"/>
    <col min="3841" max="3841" width="8.85546875" style="284"/>
    <col min="3842" max="3842" width="11.5703125" style="284" customWidth="1"/>
    <col min="3843" max="3843" width="13.7109375" style="284" customWidth="1"/>
    <col min="3844" max="3847" width="9.28515625" style="284" customWidth="1"/>
    <col min="3848" max="4084" width="8.85546875" style="284"/>
    <col min="4085" max="4085" width="34" style="284" customWidth="1"/>
    <col min="4086" max="4086" width="11.28515625" style="284" customWidth="1"/>
    <col min="4087" max="4087" width="11" style="284" customWidth="1"/>
    <col min="4088" max="4094" width="8.85546875" style="284"/>
    <col min="4095" max="4096" width="10.7109375" style="284" customWidth="1"/>
    <col min="4097" max="4097" width="8.85546875" style="284"/>
    <col min="4098" max="4098" width="11.5703125" style="284" customWidth="1"/>
    <col min="4099" max="4099" width="13.7109375" style="284" customWidth="1"/>
    <col min="4100" max="4103" width="9.28515625" style="284" customWidth="1"/>
    <col min="4104" max="4340" width="8.85546875" style="284"/>
    <col min="4341" max="4341" width="34" style="284" customWidth="1"/>
    <col min="4342" max="4342" width="11.28515625" style="284" customWidth="1"/>
    <col min="4343" max="4343" width="11" style="284" customWidth="1"/>
    <col min="4344" max="4350" width="8.85546875" style="284"/>
    <col min="4351" max="4352" width="10.7109375" style="284" customWidth="1"/>
    <col min="4353" max="4353" width="8.85546875" style="284"/>
    <col min="4354" max="4354" width="11.5703125" style="284" customWidth="1"/>
    <col min="4355" max="4355" width="13.7109375" style="284" customWidth="1"/>
    <col min="4356" max="4359" width="9.28515625" style="284" customWidth="1"/>
    <col min="4360" max="4596" width="8.85546875" style="284"/>
    <col min="4597" max="4597" width="34" style="284" customWidth="1"/>
    <col min="4598" max="4598" width="11.28515625" style="284" customWidth="1"/>
    <col min="4599" max="4599" width="11" style="284" customWidth="1"/>
    <col min="4600" max="4606" width="8.85546875" style="284"/>
    <col min="4607" max="4608" width="10.7109375" style="284" customWidth="1"/>
    <col min="4609" max="4609" width="8.85546875" style="284"/>
    <col min="4610" max="4610" width="11.5703125" style="284" customWidth="1"/>
    <col min="4611" max="4611" width="13.7109375" style="284" customWidth="1"/>
    <col min="4612" max="4615" width="9.28515625" style="284" customWidth="1"/>
    <col min="4616" max="4852" width="8.85546875" style="284"/>
    <col min="4853" max="4853" width="34" style="284" customWidth="1"/>
    <col min="4854" max="4854" width="11.28515625" style="284" customWidth="1"/>
    <col min="4855" max="4855" width="11" style="284" customWidth="1"/>
    <col min="4856" max="4862" width="8.85546875" style="284"/>
    <col min="4863" max="4864" width="10.7109375" style="284" customWidth="1"/>
    <col min="4865" max="4865" width="8.85546875" style="284"/>
    <col min="4866" max="4866" width="11.5703125" style="284" customWidth="1"/>
    <col min="4867" max="4867" width="13.7109375" style="284" customWidth="1"/>
    <col min="4868" max="4871" width="9.28515625" style="284" customWidth="1"/>
    <col min="4872" max="5108" width="8.85546875" style="284"/>
    <col min="5109" max="5109" width="34" style="284" customWidth="1"/>
    <col min="5110" max="5110" width="11.28515625" style="284" customWidth="1"/>
    <col min="5111" max="5111" width="11" style="284" customWidth="1"/>
    <col min="5112" max="5118" width="8.85546875" style="284"/>
    <col min="5119" max="5120" width="10.7109375" style="284" customWidth="1"/>
    <col min="5121" max="5121" width="8.85546875" style="284"/>
    <col min="5122" max="5122" width="11.5703125" style="284" customWidth="1"/>
    <col min="5123" max="5123" width="13.7109375" style="284" customWidth="1"/>
    <col min="5124" max="5127" width="9.28515625" style="284" customWidth="1"/>
    <col min="5128" max="5364" width="8.85546875" style="284"/>
    <col min="5365" max="5365" width="34" style="284" customWidth="1"/>
    <col min="5366" max="5366" width="11.28515625" style="284" customWidth="1"/>
    <col min="5367" max="5367" width="11" style="284" customWidth="1"/>
    <col min="5368" max="5374" width="8.85546875" style="284"/>
    <col min="5375" max="5376" width="10.7109375" style="284" customWidth="1"/>
    <col min="5377" max="5377" width="8.85546875" style="284"/>
    <col min="5378" max="5378" width="11.5703125" style="284" customWidth="1"/>
    <col min="5379" max="5379" width="13.7109375" style="284" customWidth="1"/>
    <col min="5380" max="5383" width="9.28515625" style="284" customWidth="1"/>
    <col min="5384" max="5620" width="8.85546875" style="284"/>
    <col min="5621" max="5621" width="34" style="284" customWidth="1"/>
    <col min="5622" max="5622" width="11.28515625" style="284" customWidth="1"/>
    <col min="5623" max="5623" width="11" style="284" customWidth="1"/>
    <col min="5624" max="5630" width="8.85546875" style="284"/>
    <col min="5631" max="5632" width="10.7109375" style="284" customWidth="1"/>
    <col min="5633" max="5633" width="8.85546875" style="284"/>
    <col min="5634" max="5634" width="11.5703125" style="284" customWidth="1"/>
    <col min="5635" max="5635" width="13.7109375" style="284" customWidth="1"/>
    <col min="5636" max="5639" width="9.28515625" style="284" customWidth="1"/>
    <col min="5640" max="5876" width="8.85546875" style="284"/>
    <col min="5877" max="5877" width="34" style="284" customWidth="1"/>
    <col min="5878" max="5878" width="11.28515625" style="284" customWidth="1"/>
    <col min="5879" max="5879" width="11" style="284" customWidth="1"/>
    <col min="5880" max="5886" width="8.85546875" style="284"/>
    <col min="5887" max="5888" width="10.7109375" style="284" customWidth="1"/>
    <col min="5889" max="5889" width="8.85546875" style="284"/>
    <col min="5890" max="5890" width="11.5703125" style="284" customWidth="1"/>
    <col min="5891" max="5891" width="13.7109375" style="284" customWidth="1"/>
    <col min="5892" max="5895" width="9.28515625" style="284" customWidth="1"/>
    <col min="5896" max="6132" width="8.85546875" style="284"/>
    <col min="6133" max="6133" width="34" style="284" customWidth="1"/>
    <col min="6134" max="6134" width="11.28515625" style="284" customWidth="1"/>
    <col min="6135" max="6135" width="11" style="284" customWidth="1"/>
    <col min="6136" max="6142" width="8.85546875" style="284"/>
    <col min="6143" max="6144" width="10.7109375" style="284" customWidth="1"/>
    <col min="6145" max="6145" width="8.85546875" style="284"/>
    <col min="6146" max="6146" width="11.5703125" style="284" customWidth="1"/>
    <col min="6147" max="6147" width="13.7109375" style="284" customWidth="1"/>
    <col min="6148" max="6151" width="9.28515625" style="284" customWidth="1"/>
    <col min="6152" max="6388" width="8.85546875" style="284"/>
    <col min="6389" max="6389" width="34" style="284" customWidth="1"/>
    <col min="6390" max="6390" width="11.28515625" style="284" customWidth="1"/>
    <col min="6391" max="6391" width="11" style="284" customWidth="1"/>
    <col min="6392" max="6398" width="8.85546875" style="284"/>
    <col min="6399" max="6400" width="10.7109375" style="284" customWidth="1"/>
    <col min="6401" max="6401" width="8.85546875" style="284"/>
    <col min="6402" max="6402" width="11.5703125" style="284" customWidth="1"/>
    <col min="6403" max="6403" width="13.7109375" style="284" customWidth="1"/>
    <col min="6404" max="6407" width="9.28515625" style="284" customWidth="1"/>
    <col min="6408" max="6644" width="8.85546875" style="284"/>
    <col min="6645" max="6645" width="34" style="284" customWidth="1"/>
    <col min="6646" max="6646" width="11.28515625" style="284" customWidth="1"/>
    <col min="6647" max="6647" width="11" style="284" customWidth="1"/>
    <col min="6648" max="6654" width="8.85546875" style="284"/>
    <col min="6655" max="6656" width="10.7109375" style="284" customWidth="1"/>
    <col min="6657" max="6657" width="8.85546875" style="284"/>
    <col min="6658" max="6658" width="11.5703125" style="284" customWidth="1"/>
    <col min="6659" max="6659" width="13.7109375" style="284" customWidth="1"/>
    <col min="6660" max="6663" width="9.28515625" style="284" customWidth="1"/>
    <col min="6664" max="6900" width="8.85546875" style="284"/>
    <col min="6901" max="6901" width="34" style="284" customWidth="1"/>
    <col min="6902" max="6902" width="11.28515625" style="284" customWidth="1"/>
    <col min="6903" max="6903" width="11" style="284" customWidth="1"/>
    <col min="6904" max="6910" width="8.85546875" style="284"/>
    <col min="6911" max="6912" width="10.7109375" style="284" customWidth="1"/>
    <col min="6913" max="6913" width="8.85546875" style="284"/>
    <col min="6914" max="6914" width="11.5703125" style="284" customWidth="1"/>
    <col min="6915" max="6915" width="13.7109375" style="284" customWidth="1"/>
    <col min="6916" max="6919" width="9.28515625" style="284" customWidth="1"/>
    <col min="6920" max="7156" width="8.85546875" style="284"/>
    <col min="7157" max="7157" width="34" style="284" customWidth="1"/>
    <col min="7158" max="7158" width="11.28515625" style="284" customWidth="1"/>
    <col min="7159" max="7159" width="11" style="284" customWidth="1"/>
    <col min="7160" max="7166" width="8.85546875" style="284"/>
    <col min="7167" max="7168" width="10.7109375" style="284" customWidth="1"/>
    <col min="7169" max="7169" width="8.85546875" style="284"/>
    <col min="7170" max="7170" width="11.5703125" style="284" customWidth="1"/>
    <col min="7171" max="7171" width="13.7109375" style="284" customWidth="1"/>
    <col min="7172" max="7175" width="9.28515625" style="284" customWidth="1"/>
    <col min="7176" max="7412" width="8.85546875" style="284"/>
    <col min="7413" max="7413" width="34" style="284" customWidth="1"/>
    <col min="7414" max="7414" width="11.28515625" style="284" customWidth="1"/>
    <col min="7415" max="7415" width="11" style="284" customWidth="1"/>
    <col min="7416" max="7422" width="8.85546875" style="284"/>
    <col min="7423" max="7424" width="10.7109375" style="284" customWidth="1"/>
    <col min="7425" max="7425" width="8.85546875" style="284"/>
    <col min="7426" max="7426" width="11.5703125" style="284" customWidth="1"/>
    <col min="7427" max="7427" width="13.7109375" style="284" customWidth="1"/>
    <col min="7428" max="7431" width="9.28515625" style="284" customWidth="1"/>
    <col min="7432" max="7668" width="8.85546875" style="284"/>
    <col min="7669" max="7669" width="34" style="284" customWidth="1"/>
    <col min="7670" max="7670" width="11.28515625" style="284" customWidth="1"/>
    <col min="7671" max="7671" width="11" style="284" customWidth="1"/>
    <col min="7672" max="7678" width="8.85546875" style="284"/>
    <col min="7679" max="7680" width="10.7109375" style="284" customWidth="1"/>
    <col min="7681" max="7681" width="8.85546875" style="284"/>
    <col min="7682" max="7682" width="11.5703125" style="284" customWidth="1"/>
    <col min="7683" max="7683" width="13.7109375" style="284" customWidth="1"/>
    <col min="7684" max="7687" width="9.28515625" style="284" customWidth="1"/>
    <col min="7688" max="7924" width="8.85546875" style="284"/>
    <col min="7925" max="7925" width="34" style="284" customWidth="1"/>
    <col min="7926" max="7926" width="11.28515625" style="284" customWidth="1"/>
    <col min="7927" max="7927" width="11" style="284" customWidth="1"/>
    <col min="7928" max="7934" width="8.85546875" style="284"/>
    <col min="7935" max="7936" width="10.7109375" style="284" customWidth="1"/>
    <col min="7937" max="7937" width="8.85546875" style="284"/>
    <col min="7938" max="7938" width="11.5703125" style="284" customWidth="1"/>
    <col min="7939" max="7939" width="13.7109375" style="284" customWidth="1"/>
    <col min="7940" max="7943" width="9.28515625" style="284" customWidth="1"/>
    <col min="7944" max="8180" width="8.85546875" style="284"/>
    <col min="8181" max="8181" width="34" style="284" customWidth="1"/>
    <col min="8182" max="8182" width="11.28515625" style="284" customWidth="1"/>
    <col min="8183" max="8183" width="11" style="284" customWidth="1"/>
    <col min="8184" max="8190" width="8.85546875" style="284"/>
    <col min="8191" max="8192" width="10.7109375" style="284" customWidth="1"/>
    <col min="8193" max="8193" width="8.85546875" style="284"/>
    <col min="8194" max="8194" width="11.5703125" style="284" customWidth="1"/>
    <col min="8195" max="8195" width="13.7109375" style="284" customWidth="1"/>
    <col min="8196" max="8199" width="9.28515625" style="284" customWidth="1"/>
    <col min="8200" max="8436" width="8.85546875" style="284"/>
    <col min="8437" max="8437" width="34" style="284" customWidth="1"/>
    <col min="8438" max="8438" width="11.28515625" style="284" customWidth="1"/>
    <col min="8439" max="8439" width="11" style="284" customWidth="1"/>
    <col min="8440" max="8446" width="8.85546875" style="284"/>
    <col min="8447" max="8448" width="10.7109375" style="284" customWidth="1"/>
    <col min="8449" max="8449" width="8.85546875" style="284"/>
    <col min="8450" max="8450" width="11.5703125" style="284" customWidth="1"/>
    <col min="8451" max="8451" width="13.7109375" style="284" customWidth="1"/>
    <col min="8452" max="8455" width="9.28515625" style="284" customWidth="1"/>
    <col min="8456" max="8692" width="8.85546875" style="284"/>
    <col min="8693" max="8693" width="34" style="284" customWidth="1"/>
    <col min="8694" max="8694" width="11.28515625" style="284" customWidth="1"/>
    <col min="8695" max="8695" width="11" style="284" customWidth="1"/>
    <col min="8696" max="8702" width="8.85546875" style="284"/>
    <col min="8703" max="8704" width="10.7109375" style="284" customWidth="1"/>
    <col min="8705" max="8705" width="8.85546875" style="284"/>
    <col min="8706" max="8706" width="11.5703125" style="284" customWidth="1"/>
    <col min="8707" max="8707" width="13.7109375" style="284" customWidth="1"/>
    <col min="8708" max="8711" width="9.28515625" style="284" customWidth="1"/>
    <col min="8712" max="8948" width="8.85546875" style="284"/>
    <col min="8949" max="8949" width="34" style="284" customWidth="1"/>
    <col min="8950" max="8950" width="11.28515625" style="284" customWidth="1"/>
    <col min="8951" max="8951" width="11" style="284" customWidth="1"/>
    <col min="8952" max="8958" width="8.85546875" style="284"/>
    <col min="8959" max="8960" width="10.7109375" style="284" customWidth="1"/>
    <col min="8961" max="8961" width="8.85546875" style="284"/>
    <col min="8962" max="8962" width="11.5703125" style="284" customWidth="1"/>
    <col min="8963" max="8963" width="13.7109375" style="284" customWidth="1"/>
    <col min="8964" max="8967" width="9.28515625" style="284" customWidth="1"/>
    <col min="8968" max="9204" width="8.85546875" style="284"/>
    <col min="9205" max="9205" width="34" style="284" customWidth="1"/>
    <col min="9206" max="9206" width="11.28515625" style="284" customWidth="1"/>
    <col min="9207" max="9207" width="11" style="284" customWidth="1"/>
    <col min="9208" max="9214" width="8.85546875" style="284"/>
    <col min="9215" max="9216" width="10.7109375" style="284" customWidth="1"/>
    <col min="9217" max="9217" width="8.85546875" style="284"/>
    <col min="9218" max="9218" width="11.5703125" style="284" customWidth="1"/>
    <col min="9219" max="9219" width="13.7109375" style="284" customWidth="1"/>
    <col min="9220" max="9223" width="9.28515625" style="284" customWidth="1"/>
    <col min="9224" max="9460" width="8.85546875" style="284"/>
    <col min="9461" max="9461" width="34" style="284" customWidth="1"/>
    <col min="9462" max="9462" width="11.28515625" style="284" customWidth="1"/>
    <col min="9463" max="9463" width="11" style="284" customWidth="1"/>
    <col min="9464" max="9470" width="8.85546875" style="284"/>
    <col min="9471" max="9472" width="10.7109375" style="284" customWidth="1"/>
    <col min="9473" max="9473" width="8.85546875" style="284"/>
    <col min="9474" max="9474" width="11.5703125" style="284" customWidth="1"/>
    <col min="9475" max="9475" width="13.7109375" style="284" customWidth="1"/>
    <col min="9476" max="9479" width="9.28515625" style="284" customWidth="1"/>
    <col min="9480" max="9716" width="8.85546875" style="284"/>
    <col min="9717" max="9717" width="34" style="284" customWidth="1"/>
    <col min="9718" max="9718" width="11.28515625" style="284" customWidth="1"/>
    <col min="9719" max="9719" width="11" style="284" customWidth="1"/>
    <col min="9720" max="9726" width="8.85546875" style="284"/>
    <col min="9727" max="9728" width="10.7109375" style="284" customWidth="1"/>
    <col min="9729" max="9729" width="8.85546875" style="284"/>
    <col min="9730" max="9730" width="11.5703125" style="284" customWidth="1"/>
    <col min="9731" max="9731" width="13.7109375" style="284" customWidth="1"/>
    <col min="9732" max="9735" width="9.28515625" style="284" customWidth="1"/>
    <col min="9736" max="9972" width="8.85546875" style="284"/>
    <col min="9973" max="9973" width="34" style="284" customWidth="1"/>
    <col min="9974" max="9974" width="11.28515625" style="284" customWidth="1"/>
    <col min="9975" max="9975" width="11" style="284" customWidth="1"/>
    <col min="9976" max="9982" width="8.85546875" style="284"/>
    <col min="9983" max="9984" width="10.7109375" style="284" customWidth="1"/>
    <col min="9985" max="9985" width="8.85546875" style="284"/>
    <col min="9986" max="9986" width="11.5703125" style="284" customWidth="1"/>
    <col min="9987" max="9987" width="13.7109375" style="284" customWidth="1"/>
    <col min="9988" max="9991" width="9.28515625" style="284" customWidth="1"/>
    <col min="9992" max="10228" width="8.85546875" style="284"/>
    <col min="10229" max="10229" width="34" style="284" customWidth="1"/>
    <col min="10230" max="10230" width="11.28515625" style="284" customWidth="1"/>
    <col min="10231" max="10231" width="11" style="284" customWidth="1"/>
    <col min="10232" max="10238" width="8.85546875" style="284"/>
    <col min="10239" max="10240" width="10.7109375" style="284" customWidth="1"/>
    <col min="10241" max="10241" width="8.85546875" style="284"/>
    <col min="10242" max="10242" width="11.5703125" style="284" customWidth="1"/>
    <col min="10243" max="10243" width="13.7109375" style="284" customWidth="1"/>
    <col min="10244" max="10247" width="9.28515625" style="284" customWidth="1"/>
    <col min="10248" max="10484" width="8.85546875" style="284"/>
    <col min="10485" max="10485" width="34" style="284" customWidth="1"/>
    <col min="10486" max="10486" width="11.28515625" style="284" customWidth="1"/>
    <col min="10487" max="10487" width="11" style="284" customWidth="1"/>
    <col min="10488" max="10494" width="8.85546875" style="284"/>
    <col min="10495" max="10496" width="10.7109375" style="284" customWidth="1"/>
    <col min="10497" max="10497" width="8.85546875" style="284"/>
    <col min="10498" max="10498" width="11.5703125" style="284" customWidth="1"/>
    <col min="10499" max="10499" width="13.7109375" style="284" customWidth="1"/>
    <col min="10500" max="10503" width="9.28515625" style="284" customWidth="1"/>
    <col min="10504" max="10740" width="8.85546875" style="284"/>
    <col min="10741" max="10741" width="34" style="284" customWidth="1"/>
    <col min="10742" max="10742" width="11.28515625" style="284" customWidth="1"/>
    <col min="10743" max="10743" width="11" style="284" customWidth="1"/>
    <col min="10744" max="10750" width="8.85546875" style="284"/>
    <col min="10751" max="10752" width="10.7109375" style="284" customWidth="1"/>
    <col min="10753" max="10753" width="8.85546875" style="284"/>
    <col min="10754" max="10754" width="11.5703125" style="284" customWidth="1"/>
    <col min="10755" max="10755" width="13.7109375" style="284" customWidth="1"/>
    <col min="10756" max="10759" width="9.28515625" style="284" customWidth="1"/>
    <col min="10760" max="10996" width="8.85546875" style="284"/>
    <col min="10997" max="10997" width="34" style="284" customWidth="1"/>
    <col min="10998" max="10998" width="11.28515625" style="284" customWidth="1"/>
    <col min="10999" max="10999" width="11" style="284" customWidth="1"/>
    <col min="11000" max="11006" width="8.85546875" style="284"/>
    <col min="11007" max="11008" width="10.7109375" style="284" customWidth="1"/>
    <col min="11009" max="11009" width="8.85546875" style="284"/>
    <col min="11010" max="11010" width="11.5703125" style="284" customWidth="1"/>
    <col min="11011" max="11011" width="13.7109375" style="284" customWidth="1"/>
    <col min="11012" max="11015" width="9.28515625" style="284" customWidth="1"/>
    <col min="11016" max="11252" width="8.85546875" style="284"/>
    <col min="11253" max="11253" width="34" style="284" customWidth="1"/>
    <col min="11254" max="11254" width="11.28515625" style="284" customWidth="1"/>
    <col min="11255" max="11255" width="11" style="284" customWidth="1"/>
    <col min="11256" max="11262" width="8.85546875" style="284"/>
    <col min="11263" max="11264" width="10.7109375" style="284" customWidth="1"/>
    <col min="11265" max="11265" width="8.85546875" style="284"/>
    <col min="11266" max="11266" width="11.5703125" style="284" customWidth="1"/>
    <col min="11267" max="11267" width="13.7109375" style="284" customWidth="1"/>
    <col min="11268" max="11271" width="9.28515625" style="284" customWidth="1"/>
    <col min="11272" max="11508" width="8.85546875" style="284"/>
    <col min="11509" max="11509" width="34" style="284" customWidth="1"/>
    <col min="11510" max="11510" width="11.28515625" style="284" customWidth="1"/>
    <col min="11511" max="11511" width="11" style="284" customWidth="1"/>
    <col min="11512" max="11518" width="8.85546875" style="284"/>
    <col min="11519" max="11520" width="10.7109375" style="284" customWidth="1"/>
    <col min="11521" max="11521" width="8.85546875" style="284"/>
    <col min="11522" max="11522" width="11.5703125" style="284" customWidth="1"/>
    <col min="11523" max="11523" width="13.7109375" style="284" customWidth="1"/>
    <col min="11524" max="11527" width="9.28515625" style="284" customWidth="1"/>
    <col min="11528" max="11764" width="8.85546875" style="284"/>
    <col min="11765" max="11765" width="34" style="284" customWidth="1"/>
    <col min="11766" max="11766" width="11.28515625" style="284" customWidth="1"/>
    <col min="11767" max="11767" width="11" style="284" customWidth="1"/>
    <col min="11768" max="11774" width="8.85546875" style="284"/>
    <col min="11775" max="11776" width="10.7109375" style="284" customWidth="1"/>
    <col min="11777" max="11777" width="8.85546875" style="284"/>
    <col min="11778" max="11778" width="11.5703125" style="284" customWidth="1"/>
    <col min="11779" max="11779" width="13.7109375" style="284" customWidth="1"/>
    <col min="11780" max="11783" width="9.28515625" style="284" customWidth="1"/>
    <col min="11784" max="12020" width="8.85546875" style="284"/>
    <col min="12021" max="12021" width="34" style="284" customWidth="1"/>
    <col min="12022" max="12022" width="11.28515625" style="284" customWidth="1"/>
    <col min="12023" max="12023" width="11" style="284" customWidth="1"/>
    <col min="12024" max="12030" width="8.85546875" style="284"/>
    <col min="12031" max="12032" width="10.7109375" style="284" customWidth="1"/>
    <col min="12033" max="12033" width="8.85546875" style="284"/>
    <col min="12034" max="12034" width="11.5703125" style="284" customWidth="1"/>
    <col min="12035" max="12035" width="13.7109375" style="284" customWidth="1"/>
    <col min="12036" max="12039" width="9.28515625" style="284" customWidth="1"/>
    <col min="12040" max="12276" width="8.85546875" style="284"/>
    <col min="12277" max="12277" width="34" style="284" customWidth="1"/>
    <col min="12278" max="12278" width="11.28515625" style="284" customWidth="1"/>
    <col min="12279" max="12279" width="11" style="284" customWidth="1"/>
    <col min="12280" max="12286" width="8.85546875" style="284"/>
    <col min="12287" max="12288" width="10.7109375" style="284" customWidth="1"/>
    <col min="12289" max="12289" width="8.85546875" style="284"/>
    <col min="12290" max="12290" width="11.5703125" style="284" customWidth="1"/>
    <col min="12291" max="12291" width="13.7109375" style="284" customWidth="1"/>
    <col min="12292" max="12295" width="9.28515625" style="284" customWidth="1"/>
    <col min="12296" max="12532" width="8.85546875" style="284"/>
    <col min="12533" max="12533" width="34" style="284" customWidth="1"/>
    <col min="12534" max="12534" width="11.28515625" style="284" customWidth="1"/>
    <col min="12535" max="12535" width="11" style="284" customWidth="1"/>
    <col min="12536" max="12542" width="8.85546875" style="284"/>
    <col min="12543" max="12544" width="10.7109375" style="284" customWidth="1"/>
    <col min="12545" max="12545" width="8.85546875" style="284"/>
    <col min="12546" max="12546" width="11.5703125" style="284" customWidth="1"/>
    <col min="12547" max="12547" width="13.7109375" style="284" customWidth="1"/>
    <col min="12548" max="12551" width="9.28515625" style="284" customWidth="1"/>
    <col min="12552" max="12788" width="8.85546875" style="284"/>
    <col min="12789" max="12789" width="34" style="284" customWidth="1"/>
    <col min="12790" max="12790" width="11.28515625" style="284" customWidth="1"/>
    <col min="12791" max="12791" width="11" style="284" customWidth="1"/>
    <col min="12792" max="12798" width="8.85546875" style="284"/>
    <col min="12799" max="12800" width="10.7109375" style="284" customWidth="1"/>
    <col min="12801" max="12801" width="8.85546875" style="284"/>
    <col min="12802" max="12802" width="11.5703125" style="284" customWidth="1"/>
    <col min="12803" max="12803" width="13.7109375" style="284" customWidth="1"/>
    <col min="12804" max="12807" width="9.28515625" style="284" customWidth="1"/>
    <col min="12808" max="13044" width="8.85546875" style="284"/>
    <col min="13045" max="13045" width="34" style="284" customWidth="1"/>
    <col min="13046" max="13046" width="11.28515625" style="284" customWidth="1"/>
    <col min="13047" max="13047" width="11" style="284" customWidth="1"/>
    <col min="13048" max="13054" width="8.85546875" style="284"/>
    <col min="13055" max="13056" width="10.7109375" style="284" customWidth="1"/>
    <col min="13057" max="13057" width="8.85546875" style="284"/>
    <col min="13058" max="13058" width="11.5703125" style="284" customWidth="1"/>
    <col min="13059" max="13059" width="13.7109375" style="284" customWidth="1"/>
    <col min="13060" max="13063" width="9.28515625" style="284" customWidth="1"/>
    <col min="13064" max="13300" width="8.85546875" style="284"/>
    <col min="13301" max="13301" width="34" style="284" customWidth="1"/>
    <col min="13302" max="13302" width="11.28515625" style="284" customWidth="1"/>
    <col min="13303" max="13303" width="11" style="284" customWidth="1"/>
    <col min="13304" max="13310" width="8.85546875" style="284"/>
    <col min="13311" max="13312" width="10.7109375" style="284" customWidth="1"/>
    <col min="13313" max="13313" width="8.85546875" style="284"/>
    <col min="13314" max="13314" width="11.5703125" style="284" customWidth="1"/>
    <col min="13315" max="13315" width="13.7109375" style="284" customWidth="1"/>
    <col min="13316" max="13319" width="9.28515625" style="284" customWidth="1"/>
    <col min="13320" max="13556" width="8.85546875" style="284"/>
    <col min="13557" max="13557" width="34" style="284" customWidth="1"/>
    <col min="13558" max="13558" width="11.28515625" style="284" customWidth="1"/>
    <col min="13559" max="13559" width="11" style="284" customWidth="1"/>
    <col min="13560" max="13566" width="8.85546875" style="284"/>
    <col min="13567" max="13568" width="10.7109375" style="284" customWidth="1"/>
    <col min="13569" max="13569" width="8.85546875" style="284"/>
    <col min="13570" max="13570" width="11.5703125" style="284" customWidth="1"/>
    <col min="13571" max="13571" width="13.7109375" style="284" customWidth="1"/>
    <col min="13572" max="13575" width="9.28515625" style="284" customWidth="1"/>
    <col min="13576" max="13812" width="8.85546875" style="284"/>
    <col min="13813" max="13813" width="34" style="284" customWidth="1"/>
    <col min="13814" max="13814" width="11.28515625" style="284" customWidth="1"/>
    <col min="13815" max="13815" width="11" style="284" customWidth="1"/>
    <col min="13816" max="13822" width="8.85546875" style="284"/>
    <col min="13823" max="13824" width="10.7109375" style="284" customWidth="1"/>
    <col min="13825" max="13825" width="8.85546875" style="284"/>
    <col min="13826" max="13826" width="11.5703125" style="284" customWidth="1"/>
    <col min="13827" max="13827" width="13.7109375" style="284" customWidth="1"/>
    <col min="13828" max="13831" width="9.28515625" style="284" customWidth="1"/>
    <col min="13832" max="14068" width="8.85546875" style="284"/>
    <col min="14069" max="14069" width="34" style="284" customWidth="1"/>
    <col min="14070" max="14070" width="11.28515625" style="284" customWidth="1"/>
    <col min="14071" max="14071" width="11" style="284" customWidth="1"/>
    <col min="14072" max="14078" width="8.85546875" style="284"/>
    <col min="14079" max="14080" width="10.7109375" style="284" customWidth="1"/>
    <col min="14081" max="14081" width="8.85546875" style="284"/>
    <col min="14082" max="14082" width="11.5703125" style="284" customWidth="1"/>
    <col min="14083" max="14083" width="13.7109375" style="284" customWidth="1"/>
    <col min="14084" max="14087" width="9.28515625" style="284" customWidth="1"/>
    <col min="14088" max="14324" width="8.85546875" style="284"/>
    <col min="14325" max="14325" width="34" style="284" customWidth="1"/>
    <col min="14326" max="14326" width="11.28515625" style="284" customWidth="1"/>
    <col min="14327" max="14327" width="11" style="284" customWidth="1"/>
    <col min="14328" max="14334" width="8.85546875" style="284"/>
    <col min="14335" max="14336" width="10.7109375" style="284" customWidth="1"/>
    <col min="14337" max="14337" width="8.85546875" style="284"/>
    <col min="14338" max="14338" width="11.5703125" style="284" customWidth="1"/>
    <col min="14339" max="14339" width="13.7109375" style="284" customWidth="1"/>
    <col min="14340" max="14343" width="9.28515625" style="284" customWidth="1"/>
    <col min="14344" max="14580" width="8.85546875" style="284"/>
    <col min="14581" max="14581" width="34" style="284" customWidth="1"/>
    <col min="14582" max="14582" width="11.28515625" style="284" customWidth="1"/>
    <col min="14583" max="14583" width="11" style="284" customWidth="1"/>
    <col min="14584" max="14590" width="8.85546875" style="284"/>
    <col min="14591" max="14592" width="10.7109375" style="284" customWidth="1"/>
    <col min="14593" max="14593" width="8.85546875" style="284"/>
    <col min="14594" max="14594" width="11.5703125" style="284" customWidth="1"/>
    <col min="14595" max="14595" width="13.7109375" style="284" customWidth="1"/>
    <col min="14596" max="14599" width="9.28515625" style="284" customWidth="1"/>
    <col min="14600" max="14836" width="8.85546875" style="284"/>
    <col min="14837" max="14837" width="34" style="284" customWidth="1"/>
    <col min="14838" max="14838" width="11.28515625" style="284" customWidth="1"/>
    <col min="14839" max="14839" width="11" style="284" customWidth="1"/>
    <col min="14840" max="14846" width="8.85546875" style="284"/>
    <col min="14847" max="14848" width="10.7109375" style="284" customWidth="1"/>
    <col min="14849" max="14849" width="8.85546875" style="284"/>
    <col min="14850" max="14850" width="11.5703125" style="284" customWidth="1"/>
    <col min="14851" max="14851" width="13.7109375" style="284" customWidth="1"/>
    <col min="14852" max="14855" width="9.28515625" style="284" customWidth="1"/>
    <col min="14856" max="15092" width="8.85546875" style="284"/>
    <col min="15093" max="15093" width="34" style="284" customWidth="1"/>
    <col min="15094" max="15094" width="11.28515625" style="284" customWidth="1"/>
    <col min="15095" max="15095" width="11" style="284" customWidth="1"/>
    <col min="15096" max="15102" width="8.85546875" style="284"/>
    <col min="15103" max="15104" width="10.7109375" style="284" customWidth="1"/>
    <col min="15105" max="15105" width="8.85546875" style="284"/>
    <col min="15106" max="15106" width="11.5703125" style="284" customWidth="1"/>
    <col min="15107" max="15107" width="13.7109375" style="284" customWidth="1"/>
    <col min="15108" max="15111" width="9.28515625" style="284" customWidth="1"/>
    <col min="15112" max="15348" width="8.85546875" style="284"/>
    <col min="15349" max="15349" width="34" style="284" customWidth="1"/>
    <col min="15350" max="15350" width="11.28515625" style="284" customWidth="1"/>
    <col min="15351" max="15351" width="11" style="284" customWidth="1"/>
    <col min="15352" max="15358" width="8.85546875" style="284"/>
    <col min="15359" max="15360" width="10.7109375" style="284" customWidth="1"/>
    <col min="15361" max="15361" width="8.85546875" style="284"/>
    <col min="15362" max="15362" width="11.5703125" style="284" customWidth="1"/>
    <col min="15363" max="15363" width="13.7109375" style="284" customWidth="1"/>
    <col min="15364" max="15367" width="9.28515625" style="284" customWidth="1"/>
    <col min="15368" max="15604" width="8.85546875" style="284"/>
    <col min="15605" max="15605" width="34" style="284" customWidth="1"/>
    <col min="15606" max="15606" width="11.28515625" style="284" customWidth="1"/>
    <col min="15607" max="15607" width="11" style="284" customWidth="1"/>
    <col min="15608" max="15614" width="8.85546875" style="284"/>
    <col min="15615" max="15616" width="10.7109375" style="284" customWidth="1"/>
    <col min="15617" max="15617" width="8.85546875" style="284"/>
    <col min="15618" max="15618" width="11.5703125" style="284" customWidth="1"/>
    <col min="15619" max="15619" width="13.7109375" style="284" customWidth="1"/>
    <col min="15620" max="15623" width="9.28515625" style="284" customWidth="1"/>
    <col min="15624" max="15860" width="8.85546875" style="284"/>
    <col min="15861" max="15861" width="34" style="284" customWidth="1"/>
    <col min="15862" max="15862" width="11.28515625" style="284" customWidth="1"/>
    <col min="15863" max="15863" width="11" style="284" customWidth="1"/>
    <col min="15864" max="15870" width="8.85546875" style="284"/>
    <col min="15871" max="15872" width="10.7109375" style="284" customWidth="1"/>
    <col min="15873" max="15873" width="8.85546875" style="284"/>
    <col min="15874" max="15874" width="11.5703125" style="284" customWidth="1"/>
    <col min="15875" max="15875" width="13.7109375" style="284" customWidth="1"/>
    <col min="15876" max="15879" width="9.28515625" style="284" customWidth="1"/>
    <col min="15880" max="16116" width="8.85546875" style="284"/>
    <col min="16117" max="16117" width="34" style="284" customWidth="1"/>
    <col min="16118" max="16118" width="11.28515625" style="284" customWidth="1"/>
    <col min="16119" max="16119" width="11" style="284" customWidth="1"/>
    <col min="16120" max="16126" width="8.85546875" style="284"/>
    <col min="16127" max="16128" width="10.7109375" style="284" customWidth="1"/>
    <col min="16129" max="16129" width="8.85546875" style="284"/>
    <col min="16130" max="16130" width="11.5703125" style="284" customWidth="1"/>
    <col min="16131" max="16131" width="13.7109375" style="284" customWidth="1"/>
    <col min="16132" max="16135" width="9.28515625" style="284" customWidth="1"/>
    <col min="16136" max="16376" width="8.85546875" style="284"/>
    <col min="16377" max="16384" width="8.85546875" style="284" customWidth="1"/>
  </cols>
  <sheetData>
    <row r="1" spans="1:14" ht="25.5" customHeight="1" x14ac:dyDescent="0.25">
      <c r="B1" s="756" t="s">
        <v>275</v>
      </c>
      <c r="C1" s="756"/>
      <c r="D1" s="756"/>
      <c r="E1" s="756"/>
      <c r="F1" s="756"/>
      <c r="G1" s="756"/>
      <c r="H1" s="756"/>
      <c r="I1" s="756"/>
      <c r="J1" s="756"/>
    </row>
    <row r="2" spans="1:14" x14ac:dyDescent="0.25">
      <c r="B2" s="756"/>
      <c r="C2" s="756"/>
      <c r="D2" s="756"/>
      <c r="E2" s="756"/>
      <c r="F2" s="756"/>
      <c r="G2" s="756"/>
      <c r="H2" s="756"/>
      <c r="I2" s="756"/>
      <c r="J2" s="756"/>
    </row>
    <row r="3" spans="1:14" ht="15.75" thickBot="1" x14ac:dyDescent="0.3">
      <c r="A3" s="325" t="s">
        <v>276</v>
      </c>
      <c r="B3" s="27"/>
      <c r="C3" s="27"/>
      <c r="D3" s="27"/>
      <c r="E3" s="27"/>
      <c r="F3" s="27"/>
    </row>
    <row r="4" spans="1:14" ht="19.5" customHeight="1" x14ac:dyDescent="0.25">
      <c r="A4" s="621" t="s">
        <v>277</v>
      </c>
      <c r="B4" s="624" t="s">
        <v>278</v>
      </c>
      <c r="C4" s="625"/>
      <c r="D4" s="625"/>
      <c r="E4" s="625"/>
      <c r="F4" s="626"/>
      <c r="G4" s="757" t="s">
        <v>279</v>
      </c>
      <c r="H4" s="630" t="s">
        <v>280</v>
      </c>
      <c r="I4" s="633" t="s">
        <v>281</v>
      </c>
      <c r="J4" s="636" t="s">
        <v>282</v>
      </c>
      <c r="K4" s="614" t="s">
        <v>283</v>
      </c>
      <c r="L4" s="614"/>
      <c r="M4" s="614"/>
      <c r="N4" s="615"/>
    </row>
    <row r="5" spans="1:14" ht="24" customHeight="1" x14ac:dyDescent="0.25">
      <c r="A5" s="622"/>
      <c r="B5" s="627"/>
      <c r="C5" s="628"/>
      <c r="D5" s="628"/>
      <c r="E5" s="628"/>
      <c r="F5" s="629"/>
      <c r="G5" s="758"/>
      <c r="H5" s="631"/>
      <c r="I5" s="634"/>
      <c r="J5" s="637"/>
      <c r="K5" s="616" t="s">
        <v>284</v>
      </c>
      <c r="L5" s="616"/>
      <c r="M5" s="617" t="s">
        <v>285</v>
      </c>
      <c r="N5" s="618"/>
    </row>
    <row r="6" spans="1:14" ht="62.25" customHeight="1" thickBot="1" x14ac:dyDescent="0.3">
      <c r="A6" s="623"/>
      <c r="B6" s="327" t="s">
        <v>108</v>
      </c>
      <c r="C6" s="328" t="s">
        <v>286</v>
      </c>
      <c r="D6" s="328" t="s">
        <v>287</v>
      </c>
      <c r="E6" s="328" t="s">
        <v>288</v>
      </c>
      <c r="F6" s="328" t="s">
        <v>289</v>
      </c>
      <c r="G6" s="759"/>
      <c r="H6" s="632"/>
      <c r="I6" s="635"/>
      <c r="J6" s="638"/>
      <c r="K6" s="328" t="s">
        <v>289</v>
      </c>
      <c r="L6" s="329" t="s">
        <v>280</v>
      </c>
      <c r="M6" s="328" t="s">
        <v>289</v>
      </c>
      <c r="N6" s="330" t="s">
        <v>280</v>
      </c>
    </row>
    <row r="7" spans="1:14" ht="16.5" thickBot="1" x14ac:dyDescent="0.3">
      <c r="A7" s="331" t="s">
        <v>290</v>
      </c>
      <c r="B7" s="332">
        <f t="shared" ref="B7:B69" si="0">C7+D7+F7</f>
        <v>5200</v>
      </c>
      <c r="C7" s="333"/>
      <c r="D7" s="334"/>
      <c r="E7" s="335"/>
      <c r="F7" s="336">
        <v>5200</v>
      </c>
      <c r="G7" s="337"/>
      <c r="H7" s="334">
        <v>6654</v>
      </c>
      <c r="I7" s="335"/>
      <c r="J7" s="338"/>
      <c r="K7" s="339"/>
      <c r="L7" s="340"/>
      <c r="M7" s="340"/>
      <c r="N7" s="341"/>
    </row>
    <row r="8" spans="1:14" ht="16.5" thickBot="1" x14ac:dyDescent="0.3">
      <c r="A8" s="342" t="s">
        <v>291</v>
      </c>
      <c r="B8" s="332">
        <f t="shared" si="0"/>
        <v>0</v>
      </c>
      <c r="C8" s="343"/>
      <c r="D8" s="344"/>
      <c r="E8" s="345"/>
      <c r="F8" s="346"/>
      <c r="G8" s="347"/>
      <c r="H8" s="344"/>
      <c r="I8" s="345"/>
      <c r="J8" s="348"/>
      <c r="K8" s="349"/>
      <c r="L8" s="350"/>
      <c r="M8" s="350"/>
      <c r="N8" s="351"/>
    </row>
    <row r="9" spans="1:14" ht="16.5" thickBot="1" x14ac:dyDescent="0.3">
      <c r="A9" s="342" t="s">
        <v>292</v>
      </c>
      <c r="B9" s="332">
        <f t="shared" si="0"/>
        <v>0</v>
      </c>
      <c r="C9" s="343"/>
      <c r="D9" s="344"/>
      <c r="E9" s="345"/>
      <c r="F9" s="346"/>
      <c r="G9" s="347"/>
      <c r="H9" s="344"/>
      <c r="I9" s="345"/>
      <c r="J9" s="348"/>
      <c r="K9" s="349"/>
      <c r="L9" s="350"/>
      <c r="M9" s="350"/>
      <c r="N9" s="351"/>
    </row>
    <row r="10" spans="1:14" ht="16.5" thickBot="1" x14ac:dyDescent="0.3">
      <c r="A10" s="342" t="s">
        <v>293</v>
      </c>
      <c r="B10" s="332">
        <f t="shared" si="0"/>
        <v>0</v>
      </c>
      <c r="C10" s="352"/>
      <c r="D10" s="353"/>
      <c r="E10" s="354"/>
      <c r="F10" s="346"/>
      <c r="G10" s="355"/>
      <c r="H10" s="353"/>
      <c r="I10" s="354"/>
      <c r="J10" s="348"/>
      <c r="K10" s="349"/>
      <c r="L10" s="350"/>
      <c r="M10" s="350"/>
      <c r="N10" s="351"/>
    </row>
    <row r="11" spans="1:14" ht="16.5" thickBot="1" x14ac:dyDescent="0.3">
      <c r="A11" s="342" t="s">
        <v>294</v>
      </c>
      <c r="B11" s="332">
        <f t="shared" si="0"/>
        <v>0</v>
      </c>
      <c r="C11" s="352"/>
      <c r="D11" s="353"/>
      <c r="E11" s="354"/>
      <c r="F11" s="346"/>
      <c r="G11" s="355"/>
      <c r="H11" s="353"/>
      <c r="I11" s="354"/>
      <c r="J11" s="348"/>
      <c r="K11" s="349"/>
      <c r="L11" s="350"/>
      <c r="M11" s="350"/>
      <c r="N11" s="351"/>
    </row>
    <row r="12" spans="1:14" ht="16.5" thickBot="1" x14ac:dyDescent="0.3">
      <c r="A12" s="342" t="s">
        <v>295</v>
      </c>
      <c r="B12" s="332">
        <f t="shared" si="0"/>
        <v>0</v>
      </c>
      <c r="C12" s="352"/>
      <c r="D12" s="353"/>
      <c r="E12" s="354"/>
      <c r="F12" s="346"/>
      <c r="G12" s="355"/>
      <c r="H12" s="353"/>
      <c r="I12" s="354"/>
      <c r="J12" s="348"/>
      <c r="K12" s="349"/>
      <c r="L12" s="350"/>
      <c r="M12" s="350"/>
      <c r="N12" s="351"/>
    </row>
    <row r="13" spans="1:14" ht="16.5" thickBot="1" x14ac:dyDescent="0.3">
      <c r="A13" s="342" t="s">
        <v>296</v>
      </c>
      <c r="B13" s="332">
        <f t="shared" si="0"/>
        <v>0</v>
      </c>
      <c r="C13" s="352"/>
      <c r="D13" s="353"/>
      <c r="E13" s="354"/>
      <c r="F13" s="346"/>
      <c r="G13" s="355"/>
      <c r="H13" s="353">
        <v>288</v>
      </c>
      <c r="I13" s="354"/>
      <c r="J13" s="356"/>
      <c r="K13" s="349"/>
      <c r="L13" s="350"/>
      <c r="M13" s="350"/>
      <c r="N13" s="351"/>
    </row>
    <row r="14" spans="1:14" ht="14.45" customHeight="1" thickBot="1" x14ac:dyDescent="0.3">
      <c r="A14" s="342" t="s">
        <v>297</v>
      </c>
      <c r="B14" s="332">
        <f t="shared" si="0"/>
        <v>0</v>
      </c>
      <c r="C14" s="357"/>
      <c r="D14" s="358"/>
      <c r="E14" s="359"/>
      <c r="F14" s="346"/>
      <c r="G14" s="360"/>
      <c r="H14" s="358">
        <v>826</v>
      </c>
      <c r="I14" s="359"/>
      <c r="J14" s="356"/>
      <c r="K14" s="349"/>
      <c r="L14" s="350"/>
      <c r="M14" s="350"/>
      <c r="N14" s="351"/>
    </row>
    <row r="15" spans="1:14" ht="16.5" thickBot="1" x14ac:dyDescent="0.3">
      <c r="A15" s="342" t="s">
        <v>298</v>
      </c>
      <c r="B15" s="332">
        <f t="shared" si="0"/>
        <v>0</v>
      </c>
      <c r="C15" s="357"/>
      <c r="D15" s="358"/>
      <c r="E15" s="359"/>
      <c r="F15" s="346"/>
      <c r="G15" s="360"/>
      <c r="H15" s="358"/>
      <c r="I15" s="359"/>
      <c r="J15" s="356"/>
      <c r="K15" s="349"/>
      <c r="L15" s="350"/>
      <c r="M15" s="350"/>
      <c r="N15" s="351"/>
    </row>
    <row r="16" spans="1:14" ht="16.5" thickBot="1" x14ac:dyDescent="0.3">
      <c r="A16" s="342" t="s">
        <v>299</v>
      </c>
      <c r="B16" s="332">
        <f t="shared" si="0"/>
        <v>200</v>
      </c>
      <c r="C16" s="357"/>
      <c r="D16" s="358"/>
      <c r="E16" s="359"/>
      <c r="F16" s="346">
        <v>200</v>
      </c>
      <c r="G16" s="360"/>
      <c r="H16" s="358">
        <v>1684</v>
      </c>
      <c r="I16" s="359"/>
      <c r="J16" s="356"/>
      <c r="K16" s="349"/>
      <c r="L16" s="350"/>
      <c r="M16" s="350"/>
      <c r="N16" s="351"/>
    </row>
    <row r="17" spans="1:14" ht="16.5" thickBot="1" x14ac:dyDescent="0.3">
      <c r="A17" s="342" t="s">
        <v>300</v>
      </c>
      <c r="B17" s="332">
        <f t="shared" si="0"/>
        <v>4500</v>
      </c>
      <c r="C17" s="357"/>
      <c r="D17" s="358"/>
      <c r="E17" s="359"/>
      <c r="F17" s="346">
        <v>4500</v>
      </c>
      <c r="G17" s="360">
        <v>100</v>
      </c>
      <c r="H17" s="358">
        <v>458</v>
      </c>
      <c r="I17" s="359"/>
      <c r="J17" s="348"/>
      <c r="K17" s="349"/>
      <c r="L17" s="350"/>
      <c r="M17" s="350"/>
      <c r="N17" s="351"/>
    </row>
    <row r="18" spans="1:14" ht="16.5" thickBot="1" x14ac:dyDescent="0.3">
      <c r="A18" s="342" t="s">
        <v>301</v>
      </c>
      <c r="B18" s="332">
        <f t="shared" si="0"/>
        <v>200</v>
      </c>
      <c r="C18" s="357"/>
      <c r="D18" s="358"/>
      <c r="E18" s="359"/>
      <c r="F18" s="346">
        <v>200</v>
      </c>
      <c r="G18" s="360"/>
      <c r="H18" s="358">
        <v>1194</v>
      </c>
      <c r="I18" s="359"/>
      <c r="J18" s="348"/>
      <c r="K18" s="349"/>
      <c r="L18" s="350"/>
      <c r="M18" s="350"/>
      <c r="N18" s="351"/>
    </row>
    <row r="19" spans="1:14" ht="16.5" thickBot="1" x14ac:dyDescent="0.3">
      <c r="A19" s="342" t="s">
        <v>302</v>
      </c>
      <c r="B19" s="332">
        <f t="shared" si="0"/>
        <v>0</v>
      </c>
      <c r="C19" s="357"/>
      <c r="D19" s="358"/>
      <c r="E19" s="359"/>
      <c r="F19" s="346"/>
      <c r="G19" s="360"/>
      <c r="H19" s="358"/>
      <c r="I19" s="359"/>
      <c r="J19" s="348"/>
      <c r="K19" s="349"/>
      <c r="L19" s="350"/>
      <c r="M19" s="350"/>
      <c r="N19" s="351"/>
    </row>
    <row r="20" spans="1:14" ht="16.5" thickBot="1" x14ac:dyDescent="0.3">
      <c r="A20" s="342" t="s">
        <v>303</v>
      </c>
      <c r="B20" s="332">
        <f t="shared" si="0"/>
        <v>0</v>
      </c>
      <c r="C20" s="357"/>
      <c r="D20" s="358"/>
      <c r="E20" s="359"/>
      <c r="F20" s="346"/>
      <c r="G20" s="360"/>
      <c r="H20" s="358"/>
      <c r="I20" s="359"/>
      <c r="J20" s="348"/>
      <c r="K20" s="349"/>
      <c r="L20" s="350"/>
      <c r="M20" s="350"/>
      <c r="N20" s="351"/>
    </row>
    <row r="21" spans="1:14" ht="16.5" thickBot="1" x14ac:dyDescent="0.3">
      <c r="A21" s="342" t="s">
        <v>304</v>
      </c>
      <c r="B21" s="332">
        <f t="shared" si="0"/>
        <v>770</v>
      </c>
      <c r="C21" s="357"/>
      <c r="D21" s="358"/>
      <c r="E21" s="359"/>
      <c r="F21" s="346">
        <f>770</f>
        <v>770</v>
      </c>
      <c r="G21" s="360"/>
      <c r="H21" s="358">
        <v>4219</v>
      </c>
      <c r="I21" s="359"/>
      <c r="J21" s="348"/>
      <c r="K21" s="349"/>
      <c r="L21" s="350"/>
      <c r="M21" s="350"/>
      <c r="N21" s="351"/>
    </row>
    <row r="22" spans="1:14" ht="15.6" customHeight="1" thickBot="1" x14ac:dyDescent="0.3">
      <c r="A22" s="342" t="s">
        <v>305</v>
      </c>
      <c r="B22" s="332">
        <f t="shared" si="0"/>
        <v>0</v>
      </c>
      <c r="C22" s="357"/>
      <c r="D22" s="358"/>
      <c r="E22" s="359"/>
      <c r="F22" s="346"/>
      <c r="G22" s="360"/>
      <c r="H22" s="358"/>
      <c r="I22" s="359"/>
      <c r="J22" s="348"/>
      <c r="K22" s="349"/>
      <c r="L22" s="350"/>
      <c r="M22" s="350"/>
      <c r="N22" s="351"/>
    </row>
    <row r="23" spans="1:14" ht="16.5" thickBot="1" x14ac:dyDescent="0.3">
      <c r="A23" s="342" t="s">
        <v>306</v>
      </c>
      <c r="B23" s="332">
        <f t="shared" si="0"/>
        <v>0</v>
      </c>
      <c r="C23" s="357"/>
      <c r="D23" s="358"/>
      <c r="E23" s="359"/>
      <c r="F23" s="346"/>
      <c r="G23" s="360"/>
      <c r="H23" s="358"/>
      <c r="I23" s="359"/>
      <c r="J23" s="348"/>
      <c r="K23" s="349"/>
      <c r="L23" s="350"/>
      <c r="M23" s="350"/>
      <c r="N23" s="351"/>
    </row>
    <row r="24" spans="1:14" ht="16.5" thickBot="1" x14ac:dyDescent="0.3">
      <c r="A24" s="342" t="s">
        <v>307</v>
      </c>
      <c r="B24" s="332">
        <f t="shared" si="0"/>
        <v>0</v>
      </c>
      <c r="C24" s="357"/>
      <c r="D24" s="358"/>
      <c r="E24" s="359"/>
      <c r="F24" s="346"/>
      <c r="G24" s="360"/>
      <c r="H24" s="358"/>
      <c r="I24" s="359"/>
      <c r="J24" s="348"/>
      <c r="K24" s="349"/>
      <c r="L24" s="350"/>
      <c r="M24" s="350"/>
      <c r="N24" s="351"/>
    </row>
    <row r="25" spans="1:14" ht="15.6" customHeight="1" thickBot="1" x14ac:dyDescent="0.3">
      <c r="A25" s="342" t="s">
        <v>308</v>
      </c>
      <c r="B25" s="332">
        <f t="shared" si="0"/>
        <v>969</v>
      </c>
      <c r="C25" s="357"/>
      <c r="D25" s="361">
        <v>969</v>
      </c>
      <c r="E25" s="362"/>
      <c r="F25" s="346"/>
      <c r="G25" s="360">
        <v>1000</v>
      </c>
      <c r="H25" s="358">
        <v>1910</v>
      </c>
      <c r="I25" s="359"/>
      <c r="J25" s="348"/>
      <c r="K25" s="349"/>
      <c r="L25" s="350"/>
      <c r="M25" s="350"/>
      <c r="N25" s="351"/>
    </row>
    <row r="26" spans="1:14" ht="15.6" customHeight="1" thickBot="1" x14ac:dyDescent="0.3">
      <c r="A26" s="342" t="s">
        <v>309</v>
      </c>
      <c r="B26" s="332">
        <f t="shared" si="0"/>
        <v>0</v>
      </c>
      <c r="C26" s="357"/>
      <c r="D26" s="358"/>
      <c r="E26" s="359"/>
      <c r="F26" s="346"/>
      <c r="G26" s="360"/>
      <c r="H26" s="358"/>
      <c r="I26" s="359"/>
      <c r="J26" s="348"/>
      <c r="K26" s="349"/>
      <c r="L26" s="350"/>
      <c r="M26" s="350"/>
      <c r="N26" s="351"/>
    </row>
    <row r="27" spans="1:14" ht="15.6" customHeight="1" thickBot="1" x14ac:dyDescent="0.3">
      <c r="A27" s="342" t="s">
        <v>310</v>
      </c>
      <c r="B27" s="332">
        <f t="shared" si="0"/>
        <v>0</v>
      </c>
      <c r="C27" s="357"/>
      <c r="D27" s="358"/>
      <c r="E27" s="359"/>
      <c r="F27" s="346"/>
      <c r="G27" s="360"/>
      <c r="H27" s="358"/>
      <c r="I27" s="359"/>
      <c r="J27" s="348"/>
      <c r="K27" s="349"/>
      <c r="L27" s="350"/>
      <c r="M27" s="350"/>
      <c r="N27" s="351"/>
    </row>
    <row r="28" spans="1:14" ht="15.6" customHeight="1" thickBot="1" x14ac:dyDescent="0.3">
      <c r="A28" s="342" t="s">
        <v>311</v>
      </c>
      <c r="B28" s="332">
        <f t="shared" si="0"/>
        <v>0</v>
      </c>
      <c r="C28" s="357"/>
      <c r="D28" s="358"/>
      <c r="E28" s="359"/>
      <c r="F28" s="346"/>
      <c r="G28" s="360"/>
      <c r="H28" s="358"/>
      <c r="I28" s="359"/>
      <c r="J28" s="356"/>
      <c r="K28" s="349"/>
      <c r="L28" s="350"/>
      <c r="M28" s="350"/>
      <c r="N28" s="351"/>
    </row>
    <row r="29" spans="1:14" ht="15.6" customHeight="1" thickBot="1" x14ac:dyDescent="0.3">
      <c r="A29" s="342" t="s">
        <v>312</v>
      </c>
      <c r="B29" s="332">
        <f t="shared" si="0"/>
        <v>0</v>
      </c>
      <c r="C29" s="357"/>
      <c r="D29" s="358"/>
      <c r="E29" s="359"/>
      <c r="F29" s="346"/>
      <c r="G29" s="360"/>
      <c r="H29" s="358"/>
      <c r="I29" s="359"/>
      <c r="J29" s="348"/>
      <c r="K29" s="349"/>
      <c r="L29" s="350"/>
      <c r="M29" s="350"/>
      <c r="N29" s="351"/>
    </row>
    <row r="30" spans="1:14" ht="15.6" customHeight="1" thickBot="1" x14ac:dyDescent="0.3">
      <c r="A30" s="342" t="s">
        <v>313</v>
      </c>
      <c r="B30" s="332">
        <f t="shared" si="0"/>
        <v>0</v>
      </c>
      <c r="C30" s="357"/>
      <c r="D30" s="358"/>
      <c r="E30" s="359"/>
      <c r="F30" s="346"/>
      <c r="G30" s="360"/>
      <c r="H30" s="358"/>
      <c r="I30" s="359"/>
      <c r="J30" s="348"/>
      <c r="K30" s="349"/>
      <c r="L30" s="350"/>
      <c r="M30" s="350"/>
      <c r="N30" s="351"/>
    </row>
    <row r="31" spans="1:14" ht="15.6" customHeight="1" thickBot="1" x14ac:dyDescent="0.3">
      <c r="A31" s="342" t="s">
        <v>314</v>
      </c>
      <c r="B31" s="332">
        <f t="shared" si="0"/>
        <v>0</v>
      </c>
      <c r="C31" s="333"/>
      <c r="D31" s="334"/>
      <c r="E31" s="335"/>
      <c r="F31" s="336"/>
      <c r="G31" s="337"/>
      <c r="H31" s="334"/>
      <c r="I31" s="335"/>
      <c r="J31" s="348"/>
      <c r="K31" s="349"/>
      <c r="L31" s="350"/>
      <c r="M31" s="350"/>
      <c r="N31" s="351"/>
    </row>
    <row r="32" spans="1:14" ht="15.6" customHeight="1" thickBot="1" x14ac:dyDescent="0.3">
      <c r="A32" s="342" t="s">
        <v>315</v>
      </c>
      <c r="B32" s="332">
        <f t="shared" si="0"/>
        <v>0</v>
      </c>
      <c r="C32" s="352"/>
      <c r="D32" s="353"/>
      <c r="E32" s="354"/>
      <c r="F32" s="346"/>
      <c r="G32" s="355"/>
      <c r="H32" s="353"/>
      <c r="I32" s="354"/>
      <c r="J32" s="348"/>
      <c r="K32" s="349"/>
      <c r="L32" s="350"/>
      <c r="M32" s="350"/>
      <c r="N32" s="351"/>
    </row>
    <row r="33" spans="1:14" ht="17.45" customHeight="1" thickBot="1" x14ac:dyDescent="0.3">
      <c r="A33" s="342" t="s">
        <v>316</v>
      </c>
      <c r="B33" s="332">
        <f t="shared" si="0"/>
        <v>0</v>
      </c>
      <c r="C33" s="352"/>
      <c r="D33" s="353"/>
      <c r="E33" s="354"/>
      <c r="F33" s="346"/>
      <c r="G33" s="355"/>
      <c r="H33" s="353"/>
      <c r="I33" s="354"/>
      <c r="J33" s="348"/>
      <c r="K33" s="349"/>
      <c r="L33" s="350"/>
      <c r="M33" s="350"/>
      <c r="N33" s="351"/>
    </row>
    <row r="34" spans="1:14" ht="16.5" thickBot="1" x14ac:dyDescent="0.3">
      <c r="A34" s="342" t="s">
        <v>317</v>
      </c>
      <c r="B34" s="332">
        <f t="shared" si="0"/>
        <v>0</v>
      </c>
      <c r="C34" s="352"/>
      <c r="D34" s="353"/>
      <c r="E34" s="354"/>
      <c r="F34" s="346"/>
      <c r="G34" s="355"/>
      <c r="H34" s="353"/>
      <c r="I34" s="354"/>
      <c r="J34" s="348"/>
      <c r="K34" s="349"/>
      <c r="L34" s="350"/>
      <c r="M34" s="350"/>
      <c r="N34" s="351"/>
    </row>
    <row r="35" spans="1:14" ht="16.899999999999999" customHeight="1" thickBot="1" x14ac:dyDescent="0.3">
      <c r="A35" s="342" t="s">
        <v>318</v>
      </c>
      <c r="B35" s="332">
        <f t="shared" si="0"/>
        <v>0</v>
      </c>
      <c r="C35" s="352"/>
      <c r="D35" s="353"/>
      <c r="E35" s="354"/>
      <c r="F35" s="346"/>
      <c r="G35" s="355"/>
      <c r="H35" s="353"/>
      <c r="I35" s="354"/>
      <c r="J35" s="348"/>
      <c r="K35" s="349"/>
      <c r="L35" s="350"/>
      <c r="M35" s="350"/>
      <c r="N35" s="351"/>
    </row>
    <row r="36" spans="1:14" s="372" customFormat="1" ht="15.6" customHeight="1" thickBot="1" x14ac:dyDescent="0.3">
      <c r="A36" s="363" t="s">
        <v>319</v>
      </c>
      <c r="B36" s="332">
        <f t="shared" si="0"/>
        <v>0</v>
      </c>
      <c r="C36" s="364"/>
      <c r="D36" s="365"/>
      <c r="E36" s="366"/>
      <c r="F36" s="367"/>
      <c r="G36" s="355"/>
      <c r="H36" s="365"/>
      <c r="I36" s="366"/>
      <c r="J36" s="368"/>
      <c r="K36" s="369"/>
      <c r="L36" s="370"/>
      <c r="M36" s="370"/>
      <c r="N36" s="371"/>
    </row>
    <row r="37" spans="1:14" ht="15.6" customHeight="1" thickBot="1" x14ac:dyDescent="0.3">
      <c r="A37" s="342" t="s">
        <v>320</v>
      </c>
      <c r="B37" s="332">
        <f t="shared" si="0"/>
        <v>450</v>
      </c>
      <c r="C37" s="352"/>
      <c r="D37" s="353"/>
      <c r="E37" s="354"/>
      <c r="F37" s="346">
        <v>450</v>
      </c>
      <c r="G37" s="355">
        <v>100</v>
      </c>
      <c r="H37" s="353">
        <v>2426</v>
      </c>
      <c r="I37" s="354"/>
      <c r="J37" s="368"/>
      <c r="K37" s="349"/>
      <c r="L37" s="350"/>
      <c r="M37" s="350"/>
      <c r="N37" s="351"/>
    </row>
    <row r="38" spans="1:14" ht="16.5" thickBot="1" x14ac:dyDescent="0.3">
      <c r="A38" s="342" t="s">
        <v>321</v>
      </c>
      <c r="B38" s="332">
        <f t="shared" si="0"/>
        <v>0</v>
      </c>
      <c r="C38" s="352"/>
      <c r="D38" s="353"/>
      <c r="E38" s="354"/>
      <c r="F38" s="346"/>
      <c r="G38" s="355"/>
      <c r="H38" s="353"/>
      <c r="I38" s="354"/>
      <c r="J38" s="348"/>
      <c r="K38" s="349"/>
      <c r="L38" s="350"/>
      <c r="M38" s="350"/>
      <c r="N38" s="351"/>
    </row>
    <row r="39" spans="1:14" ht="15.6" customHeight="1" thickBot="1" x14ac:dyDescent="0.3">
      <c r="A39" s="342" t="s">
        <v>322</v>
      </c>
      <c r="B39" s="332">
        <f t="shared" si="0"/>
        <v>562</v>
      </c>
      <c r="C39" s="352"/>
      <c r="D39" s="353"/>
      <c r="E39" s="354"/>
      <c r="F39" s="346">
        <v>562</v>
      </c>
      <c r="G39" s="355"/>
      <c r="H39" s="353">
        <v>4428</v>
      </c>
      <c r="I39" s="354"/>
      <c r="J39" s="348"/>
      <c r="K39" s="349"/>
      <c r="L39" s="350"/>
      <c r="M39" s="350"/>
      <c r="N39" s="351"/>
    </row>
    <row r="40" spans="1:14" ht="15.6" customHeight="1" thickBot="1" x14ac:dyDescent="0.3">
      <c r="A40" s="342" t="s">
        <v>323</v>
      </c>
      <c r="B40" s="332">
        <f t="shared" si="0"/>
        <v>5300</v>
      </c>
      <c r="C40" s="352">
        <v>5278</v>
      </c>
      <c r="D40" s="353">
        <v>22</v>
      </c>
      <c r="E40" s="354"/>
      <c r="F40" s="346"/>
      <c r="G40" s="355"/>
      <c r="H40" s="353"/>
      <c r="I40" s="354"/>
      <c r="J40" s="348"/>
      <c r="K40" s="349"/>
      <c r="L40" s="350"/>
      <c r="M40" s="350"/>
      <c r="N40" s="351"/>
    </row>
    <row r="41" spans="1:14" ht="15.6" customHeight="1" thickBot="1" x14ac:dyDescent="0.3">
      <c r="A41" s="342" t="s">
        <v>324</v>
      </c>
      <c r="B41" s="332">
        <f t="shared" si="0"/>
        <v>3732</v>
      </c>
      <c r="C41" s="352">
        <v>3696</v>
      </c>
      <c r="D41" s="353">
        <v>36</v>
      </c>
      <c r="E41" s="354"/>
      <c r="F41" s="346"/>
      <c r="G41" s="355">
        <v>5500</v>
      </c>
      <c r="H41" s="353">
        <v>11239</v>
      </c>
      <c r="I41" s="354"/>
      <c r="J41" s="348"/>
      <c r="K41" s="349"/>
      <c r="L41" s="350"/>
      <c r="M41" s="350"/>
      <c r="N41" s="351"/>
    </row>
    <row r="42" spans="1:14" ht="15.6" customHeight="1" thickBot="1" x14ac:dyDescent="0.3">
      <c r="A42" s="342" t="s">
        <v>325</v>
      </c>
      <c r="B42" s="332">
        <f t="shared" si="0"/>
        <v>16000</v>
      </c>
      <c r="C42" s="352"/>
      <c r="D42" s="353"/>
      <c r="E42" s="354"/>
      <c r="F42" s="346">
        <v>16000</v>
      </c>
      <c r="G42" s="355"/>
      <c r="H42" s="353"/>
      <c r="I42" s="354"/>
      <c r="J42" s="348"/>
      <c r="K42" s="349"/>
      <c r="L42" s="350"/>
      <c r="M42" s="350"/>
      <c r="N42" s="351"/>
    </row>
    <row r="43" spans="1:14" ht="15.6" customHeight="1" thickBot="1" x14ac:dyDescent="0.3">
      <c r="A43" s="342" t="s">
        <v>326</v>
      </c>
      <c r="B43" s="332">
        <f t="shared" si="0"/>
        <v>0</v>
      </c>
      <c r="C43" s="352"/>
      <c r="D43" s="353"/>
      <c r="E43" s="354"/>
      <c r="F43" s="346"/>
      <c r="G43" s="355"/>
      <c r="H43" s="353"/>
      <c r="I43" s="354"/>
      <c r="J43" s="348"/>
      <c r="K43" s="349"/>
      <c r="L43" s="350"/>
      <c r="M43" s="350"/>
      <c r="N43" s="351"/>
    </row>
    <row r="44" spans="1:14" ht="15" customHeight="1" thickBot="1" x14ac:dyDescent="0.3">
      <c r="A44" s="342" t="s">
        <v>327</v>
      </c>
      <c r="B44" s="332">
        <f t="shared" si="0"/>
        <v>0</v>
      </c>
      <c r="C44" s="352"/>
      <c r="D44" s="353"/>
      <c r="E44" s="354"/>
      <c r="F44" s="346"/>
      <c r="G44" s="355"/>
      <c r="H44" s="353"/>
      <c r="I44" s="354"/>
      <c r="J44" s="348"/>
      <c r="K44" s="349"/>
      <c r="L44" s="350"/>
      <c r="M44" s="350"/>
      <c r="N44" s="351"/>
    </row>
    <row r="45" spans="1:14" s="382" customFormat="1" ht="30.6" customHeight="1" thickBot="1" x14ac:dyDescent="0.3">
      <c r="A45" s="373" t="s">
        <v>328</v>
      </c>
      <c r="B45" s="332">
        <f t="shared" si="0"/>
        <v>16000</v>
      </c>
      <c r="C45" s="374"/>
      <c r="D45" s="375"/>
      <c r="E45" s="376"/>
      <c r="F45" s="377">
        <v>16000</v>
      </c>
      <c r="G45" s="355"/>
      <c r="H45" s="375"/>
      <c r="I45" s="376"/>
      <c r="J45" s="378"/>
      <c r="K45" s="379"/>
      <c r="L45" s="380"/>
      <c r="M45" s="380"/>
      <c r="N45" s="381"/>
    </row>
    <row r="46" spans="1:14" ht="15.6" customHeight="1" thickBot="1" x14ac:dyDescent="0.3">
      <c r="A46" s="342" t="s">
        <v>329</v>
      </c>
      <c r="B46" s="332">
        <f t="shared" si="0"/>
        <v>0</v>
      </c>
      <c r="C46" s="352"/>
      <c r="D46" s="353"/>
      <c r="E46" s="354"/>
      <c r="F46" s="346"/>
      <c r="G46" s="355"/>
      <c r="H46" s="353"/>
      <c r="I46" s="354"/>
      <c r="J46" s="348"/>
      <c r="K46" s="349"/>
      <c r="L46" s="350"/>
      <c r="M46" s="350"/>
      <c r="N46" s="351"/>
    </row>
    <row r="47" spans="1:14" ht="32.25" thickBot="1" x14ac:dyDescent="0.3">
      <c r="A47" s="342" t="s">
        <v>330</v>
      </c>
      <c r="B47" s="332">
        <f t="shared" si="0"/>
        <v>0</v>
      </c>
      <c r="C47" s="343"/>
      <c r="D47" s="344"/>
      <c r="E47" s="345"/>
      <c r="F47" s="346"/>
      <c r="G47" s="347"/>
      <c r="H47" s="344"/>
      <c r="I47" s="345"/>
      <c r="J47" s="348"/>
      <c r="K47" s="349"/>
      <c r="L47" s="350"/>
      <c r="M47" s="350"/>
      <c r="N47" s="351"/>
    </row>
    <row r="48" spans="1:14" s="262" customFormat="1" ht="16.5" thickBot="1" x14ac:dyDescent="0.3">
      <c r="A48" s="342" t="s">
        <v>331</v>
      </c>
      <c r="B48" s="332">
        <f t="shared" si="0"/>
        <v>0</v>
      </c>
      <c r="C48" s="343"/>
      <c r="D48" s="344"/>
      <c r="E48" s="345"/>
      <c r="F48" s="346"/>
      <c r="G48" s="347"/>
      <c r="H48" s="344"/>
      <c r="I48" s="345"/>
      <c r="J48" s="348"/>
      <c r="K48" s="349"/>
      <c r="L48" s="350"/>
      <c r="M48" s="350"/>
      <c r="N48" s="351"/>
    </row>
    <row r="49" spans="1:14" ht="16.5" thickBot="1" x14ac:dyDescent="0.3">
      <c r="A49" s="342" t="s">
        <v>332</v>
      </c>
      <c r="B49" s="332">
        <f t="shared" si="0"/>
        <v>0</v>
      </c>
      <c r="C49" s="352"/>
      <c r="D49" s="353"/>
      <c r="E49" s="354"/>
      <c r="F49" s="346"/>
      <c r="G49" s="355"/>
      <c r="H49" s="353"/>
      <c r="I49" s="354"/>
      <c r="J49" s="348"/>
      <c r="K49" s="349"/>
      <c r="L49" s="350"/>
      <c r="M49" s="350"/>
      <c r="N49" s="351"/>
    </row>
    <row r="50" spans="1:14" ht="16.5" thickBot="1" x14ac:dyDescent="0.3">
      <c r="A50" s="342" t="s">
        <v>333</v>
      </c>
      <c r="B50" s="332">
        <f t="shared" si="0"/>
        <v>0</v>
      </c>
      <c r="C50" s="352"/>
      <c r="D50" s="353"/>
      <c r="E50" s="354"/>
      <c r="F50" s="346"/>
      <c r="G50" s="355"/>
      <c r="H50" s="353"/>
      <c r="I50" s="354"/>
      <c r="J50" s="348"/>
      <c r="K50" s="349"/>
      <c r="L50" s="350"/>
      <c r="M50" s="350"/>
      <c r="N50" s="351"/>
    </row>
    <row r="51" spans="1:14" ht="17.45" customHeight="1" thickBot="1" x14ac:dyDescent="0.3">
      <c r="A51" s="342" t="s">
        <v>334</v>
      </c>
      <c r="B51" s="332">
        <f t="shared" si="0"/>
        <v>0</v>
      </c>
      <c r="C51" s="352"/>
      <c r="D51" s="353"/>
      <c r="E51" s="354"/>
      <c r="F51" s="346"/>
      <c r="G51" s="355"/>
      <c r="H51" s="353"/>
      <c r="I51" s="354"/>
      <c r="J51" s="348"/>
      <c r="K51" s="349"/>
      <c r="L51" s="350"/>
      <c r="M51" s="350"/>
      <c r="N51" s="351"/>
    </row>
    <row r="52" spans="1:14" s="372" customFormat="1" ht="15" customHeight="1" thickBot="1" x14ac:dyDescent="0.3">
      <c r="A52" s="363" t="s">
        <v>335</v>
      </c>
      <c r="B52" s="332">
        <f t="shared" si="0"/>
        <v>5286</v>
      </c>
      <c r="C52" s="352"/>
      <c r="D52" s="353"/>
      <c r="E52" s="354"/>
      <c r="F52" s="346">
        <v>5286</v>
      </c>
      <c r="G52" s="355">
        <v>680</v>
      </c>
      <c r="H52" s="353">
        <v>770</v>
      </c>
      <c r="I52" s="354"/>
      <c r="J52" s="356">
        <f t="shared" ref="J52:J55" si="1">ROUND(((B52+G52)*4)+H52*9.4,2)</f>
        <v>31102</v>
      </c>
      <c r="K52" s="349"/>
      <c r="L52" s="350"/>
      <c r="M52" s="350"/>
      <c r="N52" s="351"/>
    </row>
    <row r="53" spans="1:14" s="372" customFormat="1" ht="16.5" thickBot="1" x14ac:dyDescent="0.3">
      <c r="A53" s="363" t="s">
        <v>336</v>
      </c>
      <c r="B53" s="332">
        <f t="shared" si="0"/>
        <v>0</v>
      </c>
      <c r="C53" s="383"/>
      <c r="D53" s="361"/>
      <c r="E53" s="362"/>
      <c r="F53" s="367"/>
      <c r="G53" s="360"/>
      <c r="H53" s="361"/>
      <c r="I53" s="362"/>
      <c r="J53" s="368">
        <f t="shared" si="1"/>
        <v>0</v>
      </c>
      <c r="K53" s="369"/>
      <c r="L53" s="370"/>
      <c r="M53" s="370"/>
      <c r="N53" s="371"/>
    </row>
    <row r="54" spans="1:14" s="372" customFormat="1" ht="16.5" thickBot="1" x14ac:dyDescent="0.3">
      <c r="A54" s="363" t="s">
        <v>337</v>
      </c>
      <c r="B54" s="332">
        <f t="shared" si="0"/>
        <v>0</v>
      </c>
      <c r="C54" s="383"/>
      <c r="D54" s="361"/>
      <c r="E54" s="362"/>
      <c r="F54" s="367"/>
      <c r="G54" s="360"/>
      <c r="H54" s="361"/>
      <c r="I54" s="362"/>
      <c r="J54" s="368">
        <f t="shared" si="1"/>
        <v>0</v>
      </c>
      <c r="K54" s="369"/>
      <c r="L54" s="370"/>
      <c r="M54" s="370"/>
      <c r="N54" s="371"/>
    </row>
    <row r="55" spans="1:14" s="372" customFormat="1" ht="16.5" thickBot="1" x14ac:dyDescent="0.3">
      <c r="A55" s="363" t="s">
        <v>338</v>
      </c>
      <c r="B55" s="332">
        <f t="shared" si="0"/>
        <v>0</v>
      </c>
      <c r="C55" s="383"/>
      <c r="D55" s="361"/>
      <c r="E55" s="362"/>
      <c r="F55" s="367"/>
      <c r="G55" s="360"/>
      <c r="H55" s="361"/>
      <c r="I55" s="362"/>
      <c r="J55" s="368">
        <f t="shared" si="1"/>
        <v>0</v>
      </c>
      <c r="K55" s="369"/>
      <c r="L55" s="370"/>
      <c r="M55" s="370"/>
      <c r="N55" s="371"/>
    </row>
    <row r="56" spans="1:14" ht="16.5" thickBot="1" x14ac:dyDescent="0.3">
      <c r="A56" s="342" t="s">
        <v>339</v>
      </c>
      <c r="B56" s="332">
        <f t="shared" si="0"/>
        <v>0</v>
      </c>
      <c r="C56" s="357"/>
      <c r="D56" s="358"/>
      <c r="E56" s="359"/>
      <c r="F56" s="346"/>
      <c r="G56" s="360"/>
      <c r="H56" s="358"/>
      <c r="I56" s="359"/>
      <c r="J56" s="348"/>
      <c r="K56" s="349"/>
      <c r="L56" s="350"/>
      <c r="M56" s="350"/>
      <c r="N56" s="351"/>
    </row>
    <row r="57" spans="1:14" ht="16.5" thickBot="1" x14ac:dyDescent="0.3">
      <c r="A57" s="384" t="s">
        <v>340</v>
      </c>
      <c r="B57" s="332">
        <f t="shared" si="0"/>
        <v>5300</v>
      </c>
      <c r="C57" s="357"/>
      <c r="D57" s="358">
        <v>3829</v>
      </c>
      <c r="E57" s="359">
        <v>1127</v>
      </c>
      <c r="F57" s="346">
        <v>1471</v>
      </c>
      <c r="G57" s="360"/>
      <c r="H57" s="358"/>
      <c r="I57" s="359"/>
      <c r="J57" s="348"/>
      <c r="K57" s="349"/>
      <c r="L57" s="350"/>
      <c r="M57" s="350"/>
      <c r="N57" s="351"/>
    </row>
    <row r="58" spans="1:14" ht="16.5" thickBot="1" x14ac:dyDescent="0.3">
      <c r="A58" s="384" t="s">
        <v>341</v>
      </c>
      <c r="B58" s="332">
        <f t="shared" si="0"/>
        <v>9639</v>
      </c>
      <c r="C58" s="357">
        <v>1518</v>
      </c>
      <c r="D58" s="358">
        <v>5004</v>
      </c>
      <c r="E58" s="359">
        <v>1127</v>
      </c>
      <c r="F58" s="346">
        <v>3117</v>
      </c>
      <c r="G58" s="360">
        <v>11000</v>
      </c>
      <c r="H58" s="358">
        <v>14930</v>
      </c>
      <c r="I58" s="359"/>
      <c r="J58" s="348"/>
      <c r="K58" s="349"/>
      <c r="L58" s="350"/>
      <c r="M58" s="350"/>
      <c r="N58" s="351"/>
    </row>
    <row r="59" spans="1:14" ht="16.149999999999999" customHeight="1" thickBot="1" x14ac:dyDescent="0.3">
      <c r="A59" s="342" t="s">
        <v>342</v>
      </c>
      <c r="B59" s="332">
        <f t="shared" si="0"/>
        <v>0</v>
      </c>
      <c r="C59" s="357"/>
      <c r="D59" s="358"/>
      <c r="E59" s="359"/>
      <c r="F59" s="346"/>
      <c r="G59" s="360"/>
      <c r="H59" s="358"/>
      <c r="I59" s="359"/>
      <c r="J59" s="348"/>
      <c r="K59" s="349"/>
      <c r="L59" s="350"/>
      <c r="M59" s="350"/>
      <c r="N59" s="351"/>
    </row>
    <row r="60" spans="1:14" ht="16.5" thickBot="1" x14ac:dyDescent="0.3">
      <c r="A60" s="342" t="s">
        <v>343</v>
      </c>
      <c r="B60" s="332">
        <f t="shared" si="0"/>
        <v>0</v>
      </c>
      <c r="C60" s="357"/>
      <c r="D60" s="358"/>
      <c r="E60" s="359"/>
      <c r="F60" s="346"/>
      <c r="G60" s="360"/>
      <c r="H60" s="358"/>
      <c r="I60" s="359"/>
      <c r="J60" s="348"/>
      <c r="K60" s="349"/>
      <c r="L60" s="350"/>
      <c r="M60" s="350"/>
      <c r="N60" s="351"/>
    </row>
    <row r="61" spans="1:14" ht="15.6" customHeight="1" thickBot="1" x14ac:dyDescent="0.3">
      <c r="A61" s="342" t="s">
        <v>344</v>
      </c>
      <c r="B61" s="332">
        <f t="shared" si="0"/>
        <v>0</v>
      </c>
      <c r="C61" s="357"/>
      <c r="D61" s="358"/>
      <c r="E61" s="359"/>
      <c r="F61" s="346"/>
      <c r="G61" s="360"/>
      <c r="H61" s="358">
        <v>605</v>
      </c>
      <c r="I61" s="359"/>
      <c r="J61" s="348"/>
      <c r="K61" s="349"/>
      <c r="L61" s="350"/>
      <c r="M61" s="350"/>
      <c r="N61" s="351"/>
    </row>
    <row r="62" spans="1:14" ht="32.25" thickBot="1" x14ac:dyDescent="0.3">
      <c r="A62" s="342" t="s">
        <v>345</v>
      </c>
      <c r="B62" s="332">
        <f t="shared" si="0"/>
        <v>0</v>
      </c>
      <c r="C62" s="357"/>
      <c r="D62" s="358"/>
      <c r="E62" s="359"/>
      <c r="F62" s="346"/>
      <c r="G62" s="360"/>
      <c r="H62" s="358"/>
      <c r="I62" s="359"/>
      <c r="J62" s="348"/>
      <c r="K62" s="349"/>
      <c r="L62" s="350"/>
      <c r="M62" s="350"/>
      <c r="N62" s="351"/>
    </row>
    <row r="63" spans="1:14" ht="16.5" thickBot="1" x14ac:dyDescent="0.3">
      <c r="A63" s="342" t="s">
        <v>346</v>
      </c>
      <c r="B63" s="332">
        <f t="shared" si="0"/>
        <v>0</v>
      </c>
      <c r="C63" s="357"/>
      <c r="D63" s="358"/>
      <c r="E63" s="359"/>
      <c r="F63" s="346"/>
      <c r="G63" s="360"/>
      <c r="H63" s="358"/>
      <c r="I63" s="359"/>
      <c r="J63" s="348"/>
      <c r="K63" s="349"/>
      <c r="L63" s="350"/>
      <c r="M63" s="350"/>
      <c r="N63" s="351"/>
    </row>
    <row r="64" spans="1:14" ht="15.6" customHeight="1" thickBot="1" x14ac:dyDescent="0.3">
      <c r="A64" s="342" t="s">
        <v>347</v>
      </c>
      <c r="B64" s="332">
        <f t="shared" si="0"/>
        <v>365</v>
      </c>
      <c r="C64" s="357"/>
      <c r="D64" s="361"/>
      <c r="E64" s="362"/>
      <c r="F64" s="346">
        <v>365</v>
      </c>
      <c r="G64" s="360">
        <v>100</v>
      </c>
      <c r="H64" s="361">
        <v>3378</v>
      </c>
      <c r="I64" s="362"/>
      <c r="J64" s="348"/>
      <c r="K64" s="349"/>
      <c r="L64" s="350"/>
      <c r="M64" s="350"/>
      <c r="N64" s="351"/>
    </row>
    <row r="65" spans="1:14" ht="16.5" thickBot="1" x14ac:dyDescent="0.3">
      <c r="A65" s="342" t="s">
        <v>348</v>
      </c>
      <c r="B65" s="332">
        <f t="shared" si="0"/>
        <v>0</v>
      </c>
      <c r="C65" s="357"/>
      <c r="D65" s="358"/>
      <c r="E65" s="359"/>
      <c r="F65" s="346"/>
      <c r="G65" s="360"/>
      <c r="H65" s="358"/>
      <c r="I65" s="359"/>
      <c r="J65" s="348"/>
      <c r="K65" s="349"/>
      <c r="L65" s="350"/>
      <c r="M65" s="350"/>
      <c r="N65" s="351"/>
    </row>
    <row r="66" spans="1:14" ht="16.5" thickBot="1" x14ac:dyDescent="0.3">
      <c r="A66" s="384" t="s">
        <v>349</v>
      </c>
      <c r="B66" s="332">
        <f t="shared" si="0"/>
        <v>591</v>
      </c>
      <c r="C66" s="357"/>
      <c r="D66" s="358"/>
      <c r="E66" s="359"/>
      <c r="F66" s="346">
        <v>591</v>
      </c>
      <c r="G66" s="360"/>
      <c r="H66" s="358">
        <v>2824</v>
      </c>
      <c r="I66" s="359"/>
      <c r="J66" s="348"/>
      <c r="K66" s="349"/>
      <c r="L66" s="350"/>
      <c r="M66" s="350"/>
      <c r="N66" s="351"/>
    </row>
    <row r="67" spans="1:14" s="372" customFormat="1" ht="16.5" thickBot="1" x14ac:dyDescent="0.3">
      <c r="A67" s="363" t="s">
        <v>350</v>
      </c>
      <c r="B67" s="332">
        <f t="shared" si="0"/>
        <v>7928</v>
      </c>
      <c r="C67" s="357"/>
      <c r="D67" s="358"/>
      <c r="E67" s="359"/>
      <c r="F67" s="346">
        <v>7928</v>
      </c>
      <c r="G67" s="360">
        <v>1020</v>
      </c>
      <c r="H67" s="358">
        <v>1156</v>
      </c>
      <c r="I67" s="359"/>
      <c r="J67" s="356">
        <f t="shared" ref="J67" si="2">ROUND(((B67+G67)*4)+H67*9.4,2)</f>
        <v>46658.400000000001</v>
      </c>
      <c r="K67" s="349"/>
      <c r="L67" s="350"/>
      <c r="M67" s="350"/>
      <c r="N67" s="351"/>
    </row>
    <row r="68" spans="1:14" ht="16.5" thickBot="1" x14ac:dyDescent="0.3">
      <c r="A68" s="342" t="s">
        <v>351</v>
      </c>
      <c r="B68" s="332">
        <f t="shared" si="0"/>
        <v>5300</v>
      </c>
      <c r="C68" s="357"/>
      <c r="D68" s="358"/>
      <c r="E68" s="359"/>
      <c r="F68" s="346">
        <v>5300</v>
      </c>
      <c r="G68" s="360">
        <v>500</v>
      </c>
      <c r="H68" s="358">
        <v>421</v>
      </c>
      <c r="I68" s="359"/>
      <c r="J68" s="348"/>
      <c r="K68" s="349"/>
      <c r="L68" s="350"/>
      <c r="M68" s="350"/>
      <c r="N68" s="351"/>
    </row>
    <row r="69" spans="1:14" ht="16.5" thickBot="1" x14ac:dyDescent="0.3">
      <c r="A69" s="385" t="s">
        <v>352</v>
      </c>
      <c r="B69" s="332">
        <f t="shared" si="0"/>
        <v>0</v>
      </c>
      <c r="C69" s="386"/>
      <c r="D69" s="387"/>
      <c r="E69" s="388"/>
      <c r="F69" s="346"/>
      <c r="G69" s="389"/>
      <c r="H69" s="387"/>
      <c r="I69" s="388"/>
      <c r="J69" s="390"/>
      <c r="K69" s="391"/>
      <c r="L69" s="392"/>
      <c r="M69" s="392"/>
      <c r="N69" s="393"/>
    </row>
    <row r="70" spans="1:14" ht="16.5" thickBot="1" x14ac:dyDescent="0.3">
      <c r="A70" s="394" t="s">
        <v>201</v>
      </c>
      <c r="B70" s="395">
        <f>SUM(B7:B69)</f>
        <v>88292</v>
      </c>
      <c r="C70" s="395">
        <f t="shared" ref="C70:N70" si="3">SUM(C7:C69)</f>
        <v>10492</v>
      </c>
      <c r="D70" s="395">
        <f t="shared" si="3"/>
        <v>9860</v>
      </c>
      <c r="E70" s="395">
        <f t="shared" si="3"/>
        <v>2254</v>
      </c>
      <c r="F70" s="395">
        <f t="shared" si="3"/>
        <v>67940</v>
      </c>
      <c r="G70" s="396">
        <f t="shared" si="3"/>
        <v>20000</v>
      </c>
      <c r="H70" s="395">
        <f t="shared" si="3"/>
        <v>59410</v>
      </c>
      <c r="I70" s="395">
        <f t="shared" si="3"/>
        <v>0</v>
      </c>
      <c r="J70" s="397">
        <f t="shared" si="3"/>
        <v>77760.399999999994</v>
      </c>
      <c r="K70" s="395">
        <f t="shared" si="3"/>
        <v>0</v>
      </c>
      <c r="L70" s="395">
        <f t="shared" si="3"/>
        <v>0</v>
      </c>
      <c r="M70" s="395">
        <f t="shared" si="3"/>
        <v>0</v>
      </c>
      <c r="N70" s="398">
        <f t="shared" si="3"/>
        <v>0</v>
      </c>
    </row>
    <row r="71" spans="1:14" ht="22.9" customHeight="1" x14ac:dyDescent="0.25">
      <c r="A71" s="297"/>
      <c r="B71" s="399"/>
      <c r="C71" s="399"/>
      <c r="D71" s="399"/>
      <c r="E71" s="399"/>
      <c r="F71" s="399"/>
      <c r="G71" s="400"/>
      <c r="H71" s="297"/>
      <c r="I71" s="297"/>
      <c r="J71" s="297"/>
      <c r="K71" s="297"/>
      <c r="L71" s="297"/>
      <c r="M71" s="297"/>
      <c r="N71" s="297"/>
    </row>
    <row r="72" spans="1:14" ht="22.15" customHeight="1" x14ac:dyDescent="0.25">
      <c r="A72" s="401" t="s">
        <v>353</v>
      </c>
    </row>
  </sheetData>
  <mergeCells count="10">
    <mergeCell ref="K4:N4"/>
    <mergeCell ref="K5:L5"/>
    <mergeCell ref="M5:N5"/>
    <mergeCell ref="B1:J2"/>
    <mergeCell ref="A4:A6"/>
    <mergeCell ref="B4:F5"/>
    <mergeCell ref="G4:G6"/>
    <mergeCell ref="H4:H6"/>
    <mergeCell ref="I4:I6"/>
    <mergeCell ref="J4:J6"/>
  </mergeCells>
  <pageMargins left="0.78740157480314965" right="0" top="0.78740157480314965" bottom="0" header="0.31496062992125984" footer="0.31496062992125984"/>
  <pageSetup paperSize="9" scale="60" fitToHeight="2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72"/>
  <sheetViews>
    <sheetView zoomScale="80" zoomScaleNormal="80" workbookViewId="0">
      <selection activeCell="R97" sqref="R97"/>
    </sheetView>
  </sheetViews>
  <sheetFormatPr defaultRowHeight="15" x14ac:dyDescent="0.25"/>
  <cols>
    <col min="1" max="1" width="48.140625" style="284" customWidth="1"/>
    <col min="2" max="2" width="10.7109375" style="262" customWidth="1"/>
    <col min="3" max="3" width="24.42578125" style="262" customWidth="1"/>
    <col min="4" max="4" width="21.5703125" style="262" customWidth="1"/>
    <col min="5" max="5" width="15.7109375" style="262" customWidth="1"/>
    <col min="6" max="6" width="16.5703125" style="262" customWidth="1"/>
    <col min="7" max="7" width="16.42578125" style="284" customWidth="1"/>
    <col min="8" max="8" width="16.140625" style="284" customWidth="1"/>
    <col min="9" max="9" width="12.85546875" style="284" customWidth="1"/>
    <col min="10" max="10" width="14" style="284" customWidth="1"/>
    <col min="11" max="244" width="9.140625" style="284"/>
    <col min="245" max="245" width="34" style="284" customWidth="1"/>
    <col min="246" max="246" width="11.28515625" style="284" customWidth="1"/>
    <col min="247" max="247" width="11" style="284" customWidth="1"/>
    <col min="248" max="248" width="9.140625" style="284"/>
    <col min="249" max="249" width="48.140625" style="284" customWidth="1"/>
    <col min="250" max="250" width="9.7109375" style="284" customWidth="1"/>
    <col min="251" max="251" width="9" style="284" customWidth="1"/>
    <col min="252" max="253" width="8.42578125" style="284" customWidth="1"/>
    <col min="254" max="255" width="8.28515625" style="284" customWidth="1"/>
    <col min="256" max="256" width="9.7109375" style="284" customWidth="1"/>
    <col min="257" max="257" width="9.28515625" style="284" customWidth="1"/>
    <col min="258" max="258" width="7.7109375" style="284" customWidth="1"/>
    <col min="259" max="259" width="11.5703125" style="284" customWidth="1"/>
    <col min="260" max="263" width="9.28515625" style="284" customWidth="1"/>
    <col min="264" max="500" width="9.140625" style="284"/>
    <col min="501" max="501" width="34" style="284" customWidth="1"/>
    <col min="502" max="502" width="11.28515625" style="284" customWidth="1"/>
    <col min="503" max="503" width="11" style="284" customWidth="1"/>
    <col min="504" max="504" width="9.140625" style="284"/>
    <col min="505" max="505" width="48.140625" style="284" customWidth="1"/>
    <col min="506" max="506" width="9.7109375" style="284" customWidth="1"/>
    <col min="507" max="507" width="9" style="284" customWidth="1"/>
    <col min="508" max="509" width="8.42578125" style="284" customWidth="1"/>
    <col min="510" max="511" width="8.28515625" style="284" customWidth="1"/>
    <col min="512" max="512" width="9.7109375" style="284" customWidth="1"/>
    <col min="513" max="513" width="9.28515625" style="284" customWidth="1"/>
    <col min="514" max="514" width="7.7109375" style="284" customWidth="1"/>
    <col min="515" max="515" width="11.5703125" style="284" customWidth="1"/>
    <col min="516" max="519" width="9.28515625" style="284" customWidth="1"/>
    <col min="520" max="756" width="9.140625" style="284"/>
    <col min="757" max="757" width="34" style="284" customWidth="1"/>
    <col min="758" max="758" width="11.28515625" style="284" customWidth="1"/>
    <col min="759" max="759" width="11" style="284" customWidth="1"/>
    <col min="760" max="760" width="9.140625" style="284"/>
    <col min="761" max="761" width="48.140625" style="284" customWidth="1"/>
    <col min="762" max="762" width="9.7109375" style="284" customWidth="1"/>
    <col min="763" max="763" width="9" style="284" customWidth="1"/>
    <col min="764" max="765" width="8.42578125" style="284" customWidth="1"/>
    <col min="766" max="767" width="8.28515625" style="284" customWidth="1"/>
    <col min="768" max="768" width="9.7109375" style="284" customWidth="1"/>
    <col min="769" max="769" width="9.28515625" style="284" customWidth="1"/>
    <col min="770" max="770" width="7.7109375" style="284" customWidth="1"/>
    <col min="771" max="771" width="11.5703125" style="284" customWidth="1"/>
    <col min="772" max="775" width="9.28515625" style="284" customWidth="1"/>
    <col min="776" max="1012" width="9.140625" style="284"/>
    <col min="1013" max="1013" width="34" style="284" customWidth="1"/>
    <col min="1014" max="1014" width="11.28515625" style="284" customWidth="1"/>
    <col min="1015" max="1015" width="11" style="284" customWidth="1"/>
    <col min="1016" max="1016" width="9.140625" style="284"/>
    <col min="1017" max="1017" width="48.140625" style="284" customWidth="1"/>
    <col min="1018" max="1018" width="9.7109375" style="284" customWidth="1"/>
    <col min="1019" max="1019" width="9" style="284" customWidth="1"/>
    <col min="1020" max="1021" width="8.42578125" style="284" customWidth="1"/>
    <col min="1022" max="1023" width="8.28515625" style="284" customWidth="1"/>
    <col min="1024" max="1024" width="9.7109375" style="284" customWidth="1"/>
    <col min="1025" max="1025" width="9.28515625" style="284" customWidth="1"/>
    <col min="1026" max="1026" width="7.7109375" style="284" customWidth="1"/>
    <col min="1027" max="1027" width="11.5703125" style="284" customWidth="1"/>
    <col min="1028" max="1031" width="9.28515625" style="284" customWidth="1"/>
    <col min="1032" max="1268" width="9.140625" style="284"/>
    <col min="1269" max="1269" width="34" style="284" customWidth="1"/>
    <col min="1270" max="1270" width="11.28515625" style="284" customWidth="1"/>
    <col min="1271" max="1271" width="11" style="284" customWidth="1"/>
    <col min="1272" max="1272" width="9.140625" style="284"/>
    <col min="1273" max="1273" width="48.140625" style="284" customWidth="1"/>
    <col min="1274" max="1274" width="9.7109375" style="284" customWidth="1"/>
    <col min="1275" max="1275" width="9" style="284" customWidth="1"/>
    <col min="1276" max="1277" width="8.42578125" style="284" customWidth="1"/>
    <col min="1278" max="1279" width="8.28515625" style="284" customWidth="1"/>
    <col min="1280" max="1280" width="9.7109375" style="284" customWidth="1"/>
    <col min="1281" max="1281" width="9.28515625" style="284" customWidth="1"/>
    <col min="1282" max="1282" width="7.7109375" style="284" customWidth="1"/>
    <col min="1283" max="1283" width="11.5703125" style="284" customWidth="1"/>
    <col min="1284" max="1287" width="9.28515625" style="284" customWidth="1"/>
    <col min="1288" max="1524" width="9.140625" style="284"/>
    <col min="1525" max="1525" width="34" style="284" customWidth="1"/>
    <col min="1526" max="1526" width="11.28515625" style="284" customWidth="1"/>
    <col min="1527" max="1527" width="11" style="284" customWidth="1"/>
    <col min="1528" max="1528" width="9.140625" style="284"/>
    <col min="1529" max="1529" width="48.140625" style="284" customWidth="1"/>
    <col min="1530" max="1530" width="9.7109375" style="284" customWidth="1"/>
    <col min="1531" max="1531" width="9" style="284" customWidth="1"/>
    <col min="1532" max="1533" width="8.42578125" style="284" customWidth="1"/>
    <col min="1534" max="1535" width="8.28515625" style="284" customWidth="1"/>
    <col min="1536" max="1536" width="9.7109375" style="284" customWidth="1"/>
    <col min="1537" max="1537" width="9.28515625" style="284" customWidth="1"/>
    <col min="1538" max="1538" width="7.7109375" style="284" customWidth="1"/>
    <col min="1539" max="1539" width="11.5703125" style="284" customWidth="1"/>
    <col min="1540" max="1543" width="9.28515625" style="284" customWidth="1"/>
    <col min="1544" max="1780" width="9.140625" style="284"/>
    <col min="1781" max="1781" width="34" style="284" customWidth="1"/>
    <col min="1782" max="1782" width="11.28515625" style="284" customWidth="1"/>
    <col min="1783" max="1783" width="11" style="284" customWidth="1"/>
    <col min="1784" max="1784" width="9.140625" style="284"/>
    <col min="1785" max="1785" width="48.140625" style="284" customWidth="1"/>
    <col min="1786" max="1786" width="9.7109375" style="284" customWidth="1"/>
    <col min="1787" max="1787" width="9" style="284" customWidth="1"/>
    <col min="1788" max="1789" width="8.42578125" style="284" customWidth="1"/>
    <col min="1790" max="1791" width="8.28515625" style="284" customWidth="1"/>
    <col min="1792" max="1792" width="9.7109375" style="284" customWidth="1"/>
    <col min="1793" max="1793" width="9.28515625" style="284" customWidth="1"/>
    <col min="1794" max="1794" width="7.7109375" style="284" customWidth="1"/>
    <col min="1795" max="1795" width="11.5703125" style="284" customWidth="1"/>
    <col min="1796" max="1799" width="9.28515625" style="284" customWidth="1"/>
    <col min="1800" max="2036" width="9.140625" style="284"/>
    <col min="2037" max="2037" width="34" style="284" customWidth="1"/>
    <col min="2038" max="2038" width="11.28515625" style="284" customWidth="1"/>
    <col min="2039" max="2039" width="11" style="284" customWidth="1"/>
    <col min="2040" max="2040" width="9.140625" style="284"/>
    <col min="2041" max="2041" width="48.140625" style="284" customWidth="1"/>
    <col min="2042" max="2042" width="9.7109375" style="284" customWidth="1"/>
    <col min="2043" max="2043" width="9" style="284" customWidth="1"/>
    <col min="2044" max="2045" width="8.42578125" style="284" customWidth="1"/>
    <col min="2046" max="2047" width="8.28515625" style="284" customWidth="1"/>
    <col min="2048" max="2048" width="9.7109375" style="284" customWidth="1"/>
    <col min="2049" max="2049" width="9.28515625" style="284" customWidth="1"/>
    <col min="2050" max="2050" width="7.7109375" style="284" customWidth="1"/>
    <col min="2051" max="2051" width="11.5703125" style="284" customWidth="1"/>
    <col min="2052" max="2055" width="9.28515625" style="284" customWidth="1"/>
    <col min="2056" max="2292" width="9.140625" style="284"/>
    <col min="2293" max="2293" width="34" style="284" customWidth="1"/>
    <col min="2294" max="2294" width="11.28515625" style="284" customWidth="1"/>
    <col min="2295" max="2295" width="11" style="284" customWidth="1"/>
    <col min="2296" max="2296" width="9.140625" style="284"/>
    <col min="2297" max="2297" width="48.140625" style="284" customWidth="1"/>
    <col min="2298" max="2298" width="9.7109375" style="284" customWidth="1"/>
    <col min="2299" max="2299" width="9" style="284" customWidth="1"/>
    <col min="2300" max="2301" width="8.42578125" style="284" customWidth="1"/>
    <col min="2302" max="2303" width="8.28515625" style="284" customWidth="1"/>
    <col min="2304" max="2304" width="9.7109375" style="284" customWidth="1"/>
    <col min="2305" max="2305" width="9.28515625" style="284" customWidth="1"/>
    <col min="2306" max="2306" width="7.7109375" style="284" customWidth="1"/>
    <col min="2307" max="2307" width="11.5703125" style="284" customWidth="1"/>
    <col min="2308" max="2311" width="9.28515625" style="284" customWidth="1"/>
    <col min="2312" max="2548" width="9.140625" style="284"/>
    <col min="2549" max="2549" width="34" style="284" customWidth="1"/>
    <col min="2550" max="2550" width="11.28515625" style="284" customWidth="1"/>
    <col min="2551" max="2551" width="11" style="284" customWidth="1"/>
    <col min="2552" max="2552" width="9.140625" style="284"/>
    <col min="2553" max="2553" width="48.140625" style="284" customWidth="1"/>
    <col min="2554" max="2554" width="9.7109375" style="284" customWidth="1"/>
    <col min="2555" max="2555" width="9" style="284" customWidth="1"/>
    <col min="2556" max="2557" width="8.42578125" style="284" customWidth="1"/>
    <col min="2558" max="2559" width="8.28515625" style="284" customWidth="1"/>
    <col min="2560" max="2560" width="9.7109375" style="284" customWidth="1"/>
    <col min="2561" max="2561" width="9.28515625" style="284" customWidth="1"/>
    <col min="2562" max="2562" width="7.7109375" style="284" customWidth="1"/>
    <col min="2563" max="2563" width="11.5703125" style="284" customWidth="1"/>
    <col min="2564" max="2567" width="9.28515625" style="284" customWidth="1"/>
    <col min="2568" max="2804" width="9.140625" style="284"/>
    <col min="2805" max="2805" width="34" style="284" customWidth="1"/>
    <col min="2806" max="2806" width="11.28515625" style="284" customWidth="1"/>
    <col min="2807" max="2807" width="11" style="284" customWidth="1"/>
    <col min="2808" max="2808" width="9.140625" style="284"/>
    <col min="2809" max="2809" width="48.140625" style="284" customWidth="1"/>
    <col min="2810" max="2810" width="9.7109375" style="284" customWidth="1"/>
    <col min="2811" max="2811" width="9" style="284" customWidth="1"/>
    <col min="2812" max="2813" width="8.42578125" style="284" customWidth="1"/>
    <col min="2814" max="2815" width="8.28515625" style="284" customWidth="1"/>
    <col min="2816" max="2816" width="9.7109375" style="284" customWidth="1"/>
    <col min="2817" max="2817" width="9.28515625" style="284" customWidth="1"/>
    <col min="2818" max="2818" width="7.7109375" style="284" customWidth="1"/>
    <col min="2819" max="2819" width="11.5703125" style="284" customWidth="1"/>
    <col min="2820" max="2823" width="9.28515625" style="284" customWidth="1"/>
    <col min="2824" max="3060" width="9.140625" style="284"/>
    <col min="3061" max="3061" width="34" style="284" customWidth="1"/>
    <col min="3062" max="3062" width="11.28515625" style="284" customWidth="1"/>
    <col min="3063" max="3063" width="11" style="284" customWidth="1"/>
    <col min="3064" max="3064" width="9.140625" style="284"/>
    <col min="3065" max="3065" width="48.140625" style="284" customWidth="1"/>
    <col min="3066" max="3066" width="9.7109375" style="284" customWidth="1"/>
    <col min="3067" max="3067" width="9" style="284" customWidth="1"/>
    <col min="3068" max="3069" width="8.42578125" style="284" customWidth="1"/>
    <col min="3070" max="3071" width="8.28515625" style="284" customWidth="1"/>
    <col min="3072" max="3072" width="9.7109375" style="284" customWidth="1"/>
    <col min="3073" max="3073" width="9.28515625" style="284" customWidth="1"/>
    <col min="3074" max="3074" width="7.7109375" style="284" customWidth="1"/>
    <col min="3075" max="3075" width="11.5703125" style="284" customWidth="1"/>
    <col min="3076" max="3079" width="9.28515625" style="284" customWidth="1"/>
    <col min="3080" max="3316" width="9.140625" style="284"/>
    <col min="3317" max="3317" width="34" style="284" customWidth="1"/>
    <col min="3318" max="3318" width="11.28515625" style="284" customWidth="1"/>
    <col min="3319" max="3319" width="11" style="284" customWidth="1"/>
    <col min="3320" max="3320" width="9.140625" style="284"/>
    <col min="3321" max="3321" width="48.140625" style="284" customWidth="1"/>
    <col min="3322" max="3322" width="9.7109375" style="284" customWidth="1"/>
    <col min="3323" max="3323" width="9" style="284" customWidth="1"/>
    <col min="3324" max="3325" width="8.42578125" style="284" customWidth="1"/>
    <col min="3326" max="3327" width="8.28515625" style="284" customWidth="1"/>
    <col min="3328" max="3328" width="9.7109375" style="284" customWidth="1"/>
    <col min="3329" max="3329" width="9.28515625" style="284" customWidth="1"/>
    <col min="3330" max="3330" width="7.7109375" style="284" customWidth="1"/>
    <col min="3331" max="3331" width="11.5703125" style="284" customWidth="1"/>
    <col min="3332" max="3335" width="9.28515625" style="284" customWidth="1"/>
    <col min="3336" max="3572" width="9.140625" style="284"/>
    <col min="3573" max="3573" width="34" style="284" customWidth="1"/>
    <col min="3574" max="3574" width="11.28515625" style="284" customWidth="1"/>
    <col min="3575" max="3575" width="11" style="284" customWidth="1"/>
    <col min="3576" max="3576" width="9.140625" style="284"/>
    <col min="3577" max="3577" width="48.140625" style="284" customWidth="1"/>
    <col min="3578" max="3578" width="9.7109375" style="284" customWidth="1"/>
    <col min="3579" max="3579" width="9" style="284" customWidth="1"/>
    <col min="3580" max="3581" width="8.42578125" style="284" customWidth="1"/>
    <col min="3582" max="3583" width="8.28515625" style="284" customWidth="1"/>
    <col min="3584" max="3584" width="9.7109375" style="284" customWidth="1"/>
    <col min="3585" max="3585" width="9.28515625" style="284" customWidth="1"/>
    <col min="3586" max="3586" width="7.7109375" style="284" customWidth="1"/>
    <col min="3587" max="3587" width="11.5703125" style="284" customWidth="1"/>
    <col min="3588" max="3591" width="9.28515625" style="284" customWidth="1"/>
    <col min="3592" max="3828" width="9.140625" style="284"/>
    <col min="3829" max="3829" width="34" style="284" customWidth="1"/>
    <col min="3830" max="3830" width="11.28515625" style="284" customWidth="1"/>
    <col min="3831" max="3831" width="11" style="284" customWidth="1"/>
    <col min="3832" max="3832" width="9.140625" style="284"/>
    <col min="3833" max="3833" width="48.140625" style="284" customWidth="1"/>
    <col min="3834" max="3834" width="9.7109375" style="284" customWidth="1"/>
    <col min="3835" max="3835" width="9" style="284" customWidth="1"/>
    <col min="3836" max="3837" width="8.42578125" style="284" customWidth="1"/>
    <col min="3838" max="3839" width="8.28515625" style="284" customWidth="1"/>
    <col min="3840" max="3840" width="9.7109375" style="284" customWidth="1"/>
    <col min="3841" max="3841" width="9.28515625" style="284" customWidth="1"/>
    <col min="3842" max="3842" width="7.7109375" style="284" customWidth="1"/>
    <col min="3843" max="3843" width="11.5703125" style="284" customWidth="1"/>
    <col min="3844" max="3847" width="9.28515625" style="284" customWidth="1"/>
    <col min="3848" max="4084" width="9.140625" style="284"/>
    <col min="4085" max="4085" width="34" style="284" customWidth="1"/>
    <col min="4086" max="4086" width="11.28515625" style="284" customWidth="1"/>
    <col min="4087" max="4087" width="11" style="284" customWidth="1"/>
    <col min="4088" max="4088" width="9.140625" style="284"/>
    <col min="4089" max="4089" width="48.140625" style="284" customWidth="1"/>
    <col min="4090" max="4090" width="9.7109375" style="284" customWidth="1"/>
    <col min="4091" max="4091" width="9" style="284" customWidth="1"/>
    <col min="4092" max="4093" width="8.42578125" style="284" customWidth="1"/>
    <col min="4094" max="4095" width="8.28515625" style="284" customWidth="1"/>
    <col min="4096" max="4096" width="9.7109375" style="284" customWidth="1"/>
    <col min="4097" max="4097" width="9.28515625" style="284" customWidth="1"/>
    <col min="4098" max="4098" width="7.7109375" style="284" customWidth="1"/>
    <col min="4099" max="4099" width="11.5703125" style="284" customWidth="1"/>
    <col min="4100" max="4103" width="9.28515625" style="284" customWidth="1"/>
    <col min="4104" max="4340" width="9.140625" style="284"/>
    <col min="4341" max="4341" width="34" style="284" customWidth="1"/>
    <col min="4342" max="4342" width="11.28515625" style="284" customWidth="1"/>
    <col min="4343" max="4343" width="11" style="284" customWidth="1"/>
    <col min="4344" max="4344" width="9.140625" style="284"/>
    <col min="4345" max="4345" width="48.140625" style="284" customWidth="1"/>
    <col min="4346" max="4346" width="9.7109375" style="284" customWidth="1"/>
    <col min="4347" max="4347" width="9" style="284" customWidth="1"/>
    <col min="4348" max="4349" width="8.42578125" style="284" customWidth="1"/>
    <col min="4350" max="4351" width="8.28515625" style="284" customWidth="1"/>
    <col min="4352" max="4352" width="9.7109375" style="284" customWidth="1"/>
    <col min="4353" max="4353" width="9.28515625" style="284" customWidth="1"/>
    <col min="4354" max="4354" width="7.7109375" style="284" customWidth="1"/>
    <col min="4355" max="4355" width="11.5703125" style="284" customWidth="1"/>
    <col min="4356" max="4359" width="9.28515625" style="284" customWidth="1"/>
    <col min="4360" max="4596" width="9.140625" style="284"/>
    <col min="4597" max="4597" width="34" style="284" customWidth="1"/>
    <col min="4598" max="4598" width="11.28515625" style="284" customWidth="1"/>
    <col min="4599" max="4599" width="11" style="284" customWidth="1"/>
    <col min="4600" max="4600" width="9.140625" style="284"/>
    <col min="4601" max="4601" width="48.140625" style="284" customWidth="1"/>
    <col min="4602" max="4602" width="9.7109375" style="284" customWidth="1"/>
    <col min="4603" max="4603" width="9" style="284" customWidth="1"/>
    <col min="4604" max="4605" width="8.42578125" style="284" customWidth="1"/>
    <col min="4606" max="4607" width="8.28515625" style="284" customWidth="1"/>
    <col min="4608" max="4608" width="9.7109375" style="284" customWidth="1"/>
    <col min="4609" max="4609" width="9.28515625" style="284" customWidth="1"/>
    <col min="4610" max="4610" width="7.7109375" style="284" customWidth="1"/>
    <col min="4611" max="4611" width="11.5703125" style="284" customWidth="1"/>
    <col min="4612" max="4615" width="9.28515625" style="284" customWidth="1"/>
    <col min="4616" max="4852" width="9.140625" style="284"/>
    <col min="4853" max="4853" width="34" style="284" customWidth="1"/>
    <col min="4854" max="4854" width="11.28515625" style="284" customWidth="1"/>
    <col min="4855" max="4855" width="11" style="284" customWidth="1"/>
    <col min="4856" max="4856" width="9.140625" style="284"/>
    <col min="4857" max="4857" width="48.140625" style="284" customWidth="1"/>
    <col min="4858" max="4858" width="9.7109375" style="284" customWidth="1"/>
    <col min="4859" max="4859" width="9" style="284" customWidth="1"/>
    <col min="4860" max="4861" width="8.42578125" style="284" customWidth="1"/>
    <col min="4862" max="4863" width="8.28515625" style="284" customWidth="1"/>
    <col min="4864" max="4864" width="9.7109375" style="284" customWidth="1"/>
    <col min="4865" max="4865" width="9.28515625" style="284" customWidth="1"/>
    <col min="4866" max="4866" width="7.7109375" style="284" customWidth="1"/>
    <col min="4867" max="4867" width="11.5703125" style="284" customWidth="1"/>
    <col min="4868" max="4871" width="9.28515625" style="284" customWidth="1"/>
    <col min="4872" max="5108" width="9.140625" style="284"/>
    <col min="5109" max="5109" width="34" style="284" customWidth="1"/>
    <col min="5110" max="5110" width="11.28515625" style="284" customWidth="1"/>
    <col min="5111" max="5111" width="11" style="284" customWidth="1"/>
    <col min="5112" max="5112" width="9.140625" style="284"/>
    <col min="5113" max="5113" width="48.140625" style="284" customWidth="1"/>
    <col min="5114" max="5114" width="9.7109375" style="284" customWidth="1"/>
    <col min="5115" max="5115" width="9" style="284" customWidth="1"/>
    <col min="5116" max="5117" width="8.42578125" style="284" customWidth="1"/>
    <col min="5118" max="5119" width="8.28515625" style="284" customWidth="1"/>
    <col min="5120" max="5120" width="9.7109375" style="284" customWidth="1"/>
    <col min="5121" max="5121" width="9.28515625" style="284" customWidth="1"/>
    <col min="5122" max="5122" width="7.7109375" style="284" customWidth="1"/>
    <col min="5123" max="5123" width="11.5703125" style="284" customWidth="1"/>
    <col min="5124" max="5127" width="9.28515625" style="284" customWidth="1"/>
    <col min="5128" max="5364" width="9.140625" style="284"/>
    <col min="5365" max="5365" width="34" style="284" customWidth="1"/>
    <col min="5366" max="5366" width="11.28515625" style="284" customWidth="1"/>
    <col min="5367" max="5367" width="11" style="284" customWidth="1"/>
    <col min="5368" max="5368" width="9.140625" style="284"/>
    <col min="5369" max="5369" width="48.140625" style="284" customWidth="1"/>
    <col min="5370" max="5370" width="9.7109375" style="284" customWidth="1"/>
    <col min="5371" max="5371" width="9" style="284" customWidth="1"/>
    <col min="5372" max="5373" width="8.42578125" style="284" customWidth="1"/>
    <col min="5374" max="5375" width="8.28515625" style="284" customWidth="1"/>
    <col min="5376" max="5376" width="9.7109375" style="284" customWidth="1"/>
    <col min="5377" max="5377" width="9.28515625" style="284" customWidth="1"/>
    <col min="5378" max="5378" width="7.7109375" style="284" customWidth="1"/>
    <col min="5379" max="5379" width="11.5703125" style="284" customWidth="1"/>
    <col min="5380" max="5383" width="9.28515625" style="284" customWidth="1"/>
    <col min="5384" max="5620" width="9.140625" style="284"/>
    <col min="5621" max="5621" width="34" style="284" customWidth="1"/>
    <col min="5622" max="5622" width="11.28515625" style="284" customWidth="1"/>
    <col min="5623" max="5623" width="11" style="284" customWidth="1"/>
    <col min="5624" max="5624" width="9.140625" style="284"/>
    <col min="5625" max="5625" width="48.140625" style="284" customWidth="1"/>
    <col min="5626" max="5626" width="9.7109375" style="284" customWidth="1"/>
    <col min="5627" max="5627" width="9" style="284" customWidth="1"/>
    <col min="5628" max="5629" width="8.42578125" style="284" customWidth="1"/>
    <col min="5630" max="5631" width="8.28515625" style="284" customWidth="1"/>
    <col min="5632" max="5632" width="9.7109375" style="284" customWidth="1"/>
    <col min="5633" max="5633" width="9.28515625" style="284" customWidth="1"/>
    <col min="5634" max="5634" width="7.7109375" style="284" customWidth="1"/>
    <col min="5635" max="5635" width="11.5703125" style="284" customWidth="1"/>
    <col min="5636" max="5639" width="9.28515625" style="284" customWidth="1"/>
    <col min="5640" max="5876" width="9.140625" style="284"/>
    <col min="5877" max="5877" width="34" style="284" customWidth="1"/>
    <col min="5878" max="5878" width="11.28515625" style="284" customWidth="1"/>
    <col min="5879" max="5879" width="11" style="284" customWidth="1"/>
    <col min="5880" max="5880" width="9.140625" style="284"/>
    <col min="5881" max="5881" width="48.140625" style="284" customWidth="1"/>
    <col min="5882" max="5882" width="9.7109375" style="284" customWidth="1"/>
    <col min="5883" max="5883" width="9" style="284" customWidth="1"/>
    <col min="5884" max="5885" width="8.42578125" style="284" customWidth="1"/>
    <col min="5886" max="5887" width="8.28515625" style="284" customWidth="1"/>
    <col min="5888" max="5888" width="9.7109375" style="284" customWidth="1"/>
    <col min="5889" max="5889" width="9.28515625" style="284" customWidth="1"/>
    <col min="5890" max="5890" width="7.7109375" style="284" customWidth="1"/>
    <col min="5891" max="5891" width="11.5703125" style="284" customWidth="1"/>
    <col min="5892" max="5895" width="9.28515625" style="284" customWidth="1"/>
    <col min="5896" max="6132" width="9.140625" style="284"/>
    <col min="6133" max="6133" width="34" style="284" customWidth="1"/>
    <col min="6134" max="6134" width="11.28515625" style="284" customWidth="1"/>
    <col min="6135" max="6135" width="11" style="284" customWidth="1"/>
    <col min="6136" max="6136" width="9.140625" style="284"/>
    <col min="6137" max="6137" width="48.140625" style="284" customWidth="1"/>
    <col min="6138" max="6138" width="9.7109375" style="284" customWidth="1"/>
    <col min="6139" max="6139" width="9" style="284" customWidth="1"/>
    <col min="6140" max="6141" width="8.42578125" style="284" customWidth="1"/>
    <col min="6142" max="6143" width="8.28515625" style="284" customWidth="1"/>
    <col min="6144" max="6144" width="9.7109375" style="284" customWidth="1"/>
    <col min="6145" max="6145" width="9.28515625" style="284" customWidth="1"/>
    <col min="6146" max="6146" width="7.7109375" style="284" customWidth="1"/>
    <col min="6147" max="6147" width="11.5703125" style="284" customWidth="1"/>
    <col min="6148" max="6151" width="9.28515625" style="284" customWidth="1"/>
    <col min="6152" max="6388" width="9.140625" style="284"/>
    <col min="6389" max="6389" width="34" style="284" customWidth="1"/>
    <col min="6390" max="6390" width="11.28515625" style="284" customWidth="1"/>
    <col min="6391" max="6391" width="11" style="284" customWidth="1"/>
    <col min="6392" max="6392" width="9.140625" style="284"/>
    <col min="6393" max="6393" width="48.140625" style="284" customWidth="1"/>
    <col min="6394" max="6394" width="9.7109375" style="284" customWidth="1"/>
    <col min="6395" max="6395" width="9" style="284" customWidth="1"/>
    <col min="6396" max="6397" width="8.42578125" style="284" customWidth="1"/>
    <col min="6398" max="6399" width="8.28515625" style="284" customWidth="1"/>
    <col min="6400" max="6400" width="9.7109375" style="284" customWidth="1"/>
    <col min="6401" max="6401" width="9.28515625" style="284" customWidth="1"/>
    <col min="6402" max="6402" width="7.7109375" style="284" customWidth="1"/>
    <col min="6403" max="6403" width="11.5703125" style="284" customWidth="1"/>
    <col min="6404" max="6407" width="9.28515625" style="284" customWidth="1"/>
    <col min="6408" max="6644" width="9.140625" style="284"/>
    <col min="6645" max="6645" width="34" style="284" customWidth="1"/>
    <col min="6646" max="6646" width="11.28515625" style="284" customWidth="1"/>
    <col min="6647" max="6647" width="11" style="284" customWidth="1"/>
    <col min="6648" max="6648" width="9.140625" style="284"/>
    <col min="6649" max="6649" width="48.140625" style="284" customWidth="1"/>
    <col min="6650" max="6650" width="9.7109375" style="284" customWidth="1"/>
    <col min="6651" max="6651" width="9" style="284" customWidth="1"/>
    <col min="6652" max="6653" width="8.42578125" style="284" customWidth="1"/>
    <col min="6654" max="6655" width="8.28515625" style="284" customWidth="1"/>
    <col min="6656" max="6656" width="9.7109375" style="284" customWidth="1"/>
    <col min="6657" max="6657" width="9.28515625" style="284" customWidth="1"/>
    <col min="6658" max="6658" width="7.7109375" style="284" customWidth="1"/>
    <col min="6659" max="6659" width="11.5703125" style="284" customWidth="1"/>
    <col min="6660" max="6663" width="9.28515625" style="284" customWidth="1"/>
    <col min="6664" max="6900" width="9.140625" style="284"/>
    <col min="6901" max="6901" width="34" style="284" customWidth="1"/>
    <col min="6902" max="6902" width="11.28515625" style="284" customWidth="1"/>
    <col min="6903" max="6903" width="11" style="284" customWidth="1"/>
    <col min="6904" max="6904" width="9.140625" style="284"/>
    <col min="6905" max="6905" width="48.140625" style="284" customWidth="1"/>
    <col min="6906" max="6906" width="9.7109375" style="284" customWidth="1"/>
    <col min="6907" max="6907" width="9" style="284" customWidth="1"/>
    <col min="6908" max="6909" width="8.42578125" style="284" customWidth="1"/>
    <col min="6910" max="6911" width="8.28515625" style="284" customWidth="1"/>
    <col min="6912" max="6912" width="9.7109375" style="284" customWidth="1"/>
    <col min="6913" max="6913" width="9.28515625" style="284" customWidth="1"/>
    <col min="6914" max="6914" width="7.7109375" style="284" customWidth="1"/>
    <col min="6915" max="6915" width="11.5703125" style="284" customWidth="1"/>
    <col min="6916" max="6919" width="9.28515625" style="284" customWidth="1"/>
    <col min="6920" max="7156" width="9.140625" style="284"/>
    <col min="7157" max="7157" width="34" style="284" customWidth="1"/>
    <col min="7158" max="7158" width="11.28515625" style="284" customWidth="1"/>
    <col min="7159" max="7159" width="11" style="284" customWidth="1"/>
    <col min="7160" max="7160" width="9.140625" style="284"/>
    <col min="7161" max="7161" width="48.140625" style="284" customWidth="1"/>
    <col min="7162" max="7162" width="9.7109375" style="284" customWidth="1"/>
    <col min="7163" max="7163" width="9" style="284" customWidth="1"/>
    <col min="7164" max="7165" width="8.42578125" style="284" customWidth="1"/>
    <col min="7166" max="7167" width="8.28515625" style="284" customWidth="1"/>
    <col min="7168" max="7168" width="9.7109375" style="284" customWidth="1"/>
    <col min="7169" max="7169" width="9.28515625" style="284" customWidth="1"/>
    <col min="7170" max="7170" width="7.7109375" style="284" customWidth="1"/>
    <col min="7171" max="7171" width="11.5703125" style="284" customWidth="1"/>
    <col min="7172" max="7175" width="9.28515625" style="284" customWidth="1"/>
    <col min="7176" max="7412" width="9.140625" style="284"/>
    <col min="7413" max="7413" width="34" style="284" customWidth="1"/>
    <col min="7414" max="7414" width="11.28515625" style="284" customWidth="1"/>
    <col min="7415" max="7415" width="11" style="284" customWidth="1"/>
    <col min="7416" max="7416" width="9.140625" style="284"/>
    <col min="7417" max="7417" width="48.140625" style="284" customWidth="1"/>
    <col min="7418" max="7418" width="9.7109375" style="284" customWidth="1"/>
    <col min="7419" max="7419" width="9" style="284" customWidth="1"/>
    <col min="7420" max="7421" width="8.42578125" style="284" customWidth="1"/>
    <col min="7422" max="7423" width="8.28515625" style="284" customWidth="1"/>
    <col min="7424" max="7424" width="9.7109375" style="284" customWidth="1"/>
    <col min="7425" max="7425" width="9.28515625" style="284" customWidth="1"/>
    <col min="7426" max="7426" width="7.7109375" style="284" customWidth="1"/>
    <col min="7427" max="7427" width="11.5703125" style="284" customWidth="1"/>
    <col min="7428" max="7431" width="9.28515625" style="284" customWidth="1"/>
    <col min="7432" max="7668" width="9.140625" style="284"/>
    <col min="7669" max="7669" width="34" style="284" customWidth="1"/>
    <col min="7670" max="7670" width="11.28515625" style="284" customWidth="1"/>
    <col min="7671" max="7671" width="11" style="284" customWidth="1"/>
    <col min="7672" max="7672" width="9.140625" style="284"/>
    <col min="7673" max="7673" width="48.140625" style="284" customWidth="1"/>
    <col min="7674" max="7674" width="9.7109375" style="284" customWidth="1"/>
    <col min="7675" max="7675" width="9" style="284" customWidth="1"/>
    <col min="7676" max="7677" width="8.42578125" style="284" customWidth="1"/>
    <col min="7678" max="7679" width="8.28515625" style="284" customWidth="1"/>
    <col min="7680" max="7680" width="9.7109375" style="284" customWidth="1"/>
    <col min="7681" max="7681" width="9.28515625" style="284" customWidth="1"/>
    <col min="7682" max="7682" width="7.7109375" style="284" customWidth="1"/>
    <col min="7683" max="7683" width="11.5703125" style="284" customWidth="1"/>
    <col min="7684" max="7687" width="9.28515625" style="284" customWidth="1"/>
    <col min="7688" max="7924" width="9.140625" style="284"/>
    <col min="7925" max="7925" width="34" style="284" customWidth="1"/>
    <col min="7926" max="7926" width="11.28515625" style="284" customWidth="1"/>
    <col min="7927" max="7927" width="11" style="284" customWidth="1"/>
    <col min="7928" max="7928" width="9.140625" style="284"/>
    <col min="7929" max="7929" width="48.140625" style="284" customWidth="1"/>
    <col min="7930" max="7930" width="9.7109375" style="284" customWidth="1"/>
    <col min="7931" max="7931" width="9" style="284" customWidth="1"/>
    <col min="7932" max="7933" width="8.42578125" style="284" customWidth="1"/>
    <col min="7934" max="7935" width="8.28515625" style="284" customWidth="1"/>
    <col min="7936" max="7936" width="9.7109375" style="284" customWidth="1"/>
    <col min="7937" max="7937" width="9.28515625" style="284" customWidth="1"/>
    <col min="7938" max="7938" width="7.7109375" style="284" customWidth="1"/>
    <col min="7939" max="7939" width="11.5703125" style="284" customWidth="1"/>
    <col min="7940" max="7943" width="9.28515625" style="284" customWidth="1"/>
    <col min="7944" max="8180" width="9.140625" style="284"/>
    <col min="8181" max="8181" width="34" style="284" customWidth="1"/>
    <col min="8182" max="8182" width="11.28515625" style="284" customWidth="1"/>
    <col min="8183" max="8183" width="11" style="284" customWidth="1"/>
    <col min="8184" max="8184" width="9.140625" style="284"/>
    <col min="8185" max="8185" width="48.140625" style="284" customWidth="1"/>
    <col min="8186" max="8186" width="9.7109375" style="284" customWidth="1"/>
    <col min="8187" max="8187" width="9" style="284" customWidth="1"/>
    <col min="8188" max="8189" width="8.42578125" style="284" customWidth="1"/>
    <col min="8190" max="8191" width="8.28515625" style="284" customWidth="1"/>
    <col min="8192" max="8192" width="9.7109375" style="284" customWidth="1"/>
    <col min="8193" max="8193" width="9.28515625" style="284" customWidth="1"/>
    <col min="8194" max="8194" width="7.7109375" style="284" customWidth="1"/>
    <col min="8195" max="8195" width="11.5703125" style="284" customWidth="1"/>
    <col min="8196" max="8199" width="9.28515625" style="284" customWidth="1"/>
    <col min="8200" max="8436" width="9.140625" style="284"/>
    <col min="8437" max="8437" width="34" style="284" customWidth="1"/>
    <col min="8438" max="8438" width="11.28515625" style="284" customWidth="1"/>
    <col min="8439" max="8439" width="11" style="284" customWidth="1"/>
    <col min="8440" max="8440" width="9.140625" style="284"/>
    <col min="8441" max="8441" width="48.140625" style="284" customWidth="1"/>
    <col min="8442" max="8442" width="9.7109375" style="284" customWidth="1"/>
    <col min="8443" max="8443" width="9" style="284" customWidth="1"/>
    <col min="8444" max="8445" width="8.42578125" style="284" customWidth="1"/>
    <col min="8446" max="8447" width="8.28515625" style="284" customWidth="1"/>
    <col min="8448" max="8448" width="9.7109375" style="284" customWidth="1"/>
    <col min="8449" max="8449" width="9.28515625" style="284" customWidth="1"/>
    <col min="8450" max="8450" width="7.7109375" style="284" customWidth="1"/>
    <col min="8451" max="8451" width="11.5703125" style="284" customWidth="1"/>
    <col min="8452" max="8455" width="9.28515625" style="284" customWidth="1"/>
    <col min="8456" max="8692" width="9.140625" style="284"/>
    <col min="8693" max="8693" width="34" style="284" customWidth="1"/>
    <col min="8694" max="8694" width="11.28515625" style="284" customWidth="1"/>
    <col min="8695" max="8695" width="11" style="284" customWidth="1"/>
    <col min="8696" max="8696" width="9.140625" style="284"/>
    <col min="8697" max="8697" width="48.140625" style="284" customWidth="1"/>
    <col min="8698" max="8698" width="9.7109375" style="284" customWidth="1"/>
    <col min="8699" max="8699" width="9" style="284" customWidth="1"/>
    <col min="8700" max="8701" width="8.42578125" style="284" customWidth="1"/>
    <col min="8702" max="8703" width="8.28515625" style="284" customWidth="1"/>
    <col min="8704" max="8704" width="9.7109375" style="284" customWidth="1"/>
    <col min="8705" max="8705" width="9.28515625" style="284" customWidth="1"/>
    <col min="8706" max="8706" width="7.7109375" style="284" customWidth="1"/>
    <col min="8707" max="8707" width="11.5703125" style="284" customWidth="1"/>
    <col min="8708" max="8711" width="9.28515625" style="284" customWidth="1"/>
    <col min="8712" max="8948" width="9.140625" style="284"/>
    <col min="8949" max="8949" width="34" style="284" customWidth="1"/>
    <col min="8950" max="8950" width="11.28515625" style="284" customWidth="1"/>
    <col min="8951" max="8951" width="11" style="284" customWidth="1"/>
    <col min="8952" max="8952" width="9.140625" style="284"/>
    <col min="8953" max="8953" width="48.140625" style="284" customWidth="1"/>
    <col min="8954" max="8954" width="9.7109375" style="284" customWidth="1"/>
    <col min="8955" max="8955" width="9" style="284" customWidth="1"/>
    <col min="8956" max="8957" width="8.42578125" style="284" customWidth="1"/>
    <col min="8958" max="8959" width="8.28515625" style="284" customWidth="1"/>
    <col min="8960" max="8960" width="9.7109375" style="284" customWidth="1"/>
    <col min="8961" max="8961" width="9.28515625" style="284" customWidth="1"/>
    <col min="8962" max="8962" width="7.7109375" style="284" customWidth="1"/>
    <col min="8963" max="8963" width="11.5703125" style="284" customWidth="1"/>
    <col min="8964" max="8967" width="9.28515625" style="284" customWidth="1"/>
    <col min="8968" max="9204" width="9.140625" style="284"/>
    <col min="9205" max="9205" width="34" style="284" customWidth="1"/>
    <col min="9206" max="9206" width="11.28515625" style="284" customWidth="1"/>
    <col min="9207" max="9207" width="11" style="284" customWidth="1"/>
    <col min="9208" max="9208" width="9.140625" style="284"/>
    <col min="9209" max="9209" width="48.140625" style="284" customWidth="1"/>
    <col min="9210" max="9210" width="9.7109375" style="284" customWidth="1"/>
    <col min="9211" max="9211" width="9" style="284" customWidth="1"/>
    <col min="9212" max="9213" width="8.42578125" style="284" customWidth="1"/>
    <col min="9214" max="9215" width="8.28515625" style="284" customWidth="1"/>
    <col min="9216" max="9216" width="9.7109375" style="284" customWidth="1"/>
    <col min="9217" max="9217" width="9.28515625" style="284" customWidth="1"/>
    <col min="9218" max="9218" width="7.7109375" style="284" customWidth="1"/>
    <col min="9219" max="9219" width="11.5703125" style="284" customWidth="1"/>
    <col min="9220" max="9223" width="9.28515625" style="284" customWidth="1"/>
    <col min="9224" max="9460" width="9.140625" style="284"/>
    <col min="9461" max="9461" width="34" style="284" customWidth="1"/>
    <col min="9462" max="9462" width="11.28515625" style="284" customWidth="1"/>
    <col min="9463" max="9463" width="11" style="284" customWidth="1"/>
    <col min="9464" max="9464" width="9.140625" style="284"/>
    <col min="9465" max="9465" width="48.140625" style="284" customWidth="1"/>
    <col min="9466" max="9466" width="9.7109375" style="284" customWidth="1"/>
    <col min="9467" max="9467" width="9" style="284" customWidth="1"/>
    <col min="9468" max="9469" width="8.42578125" style="284" customWidth="1"/>
    <col min="9470" max="9471" width="8.28515625" style="284" customWidth="1"/>
    <col min="9472" max="9472" width="9.7109375" style="284" customWidth="1"/>
    <col min="9473" max="9473" width="9.28515625" style="284" customWidth="1"/>
    <col min="9474" max="9474" width="7.7109375" style="284" customWidth="1"/>
    <col min="9475" max="9475" width="11.5703125" style="284" customWidth="1"/>
    <col min="9476" max="9479" width="9.28515625" style="284" customWidth="1"/>
    <col min="9480" max="9716" width="9.140625" style="284"/>
    <col min="9717" max="9717" width="34" style="284" customWidth="1"/>
    <col min="9718" max="9718" width="11.28515625" style="284" customWidth="1"/>
    <col min="9719" max="9719" width="11" style="284" customWidth="1"/>
    <col min="9720" max="9720" width="9.140625" style="284"/>
    <col min="9721" max="9721" width="48.140625" style="284" customWidth="1"/>
    <col min="9722" max="9722" width="9.7109375" style="284" customWidth="1"/>
    <col min="9723" max="9723" width="9" style="284" customWidth="1"/>
    <col min="9724" max="9725" width="8.42578125" style="284" customWidth="1"/>
    <col min="9726" max="9727" width="8.28515625" style="284" customWidth="1"/>
    <col min="9728" max="9728" width="9.7109375" style="284" customWidth="1"/>
    <col min="9729" max="9729" width="9.28515625" style="284" customWidth="1"/>
    <col min="9730" max="9730" width="7.7109375" style="284" customWidth="1"/>
    <col min="9731" max="9731" width="11.5703125" style="284" customWidth="1"/>
    <col min="9732" max="9735" width="9.28515625" style="284" customWidth="1"/>
    <col min="9736" max="9972" width="9.140625" style="284"/>
    <col min="9973" max="9973" width="34" style="284" customWidth="1"/>
    <col min="9974" max="9974" width="11.28515625" style="284" customWidth="1"/>
    <col min="9975" max="9975" width="11" style="284" customWidth="1"/>
    <col min="9976" max="9976" width="9.140625" style="284"/>
    <col min="9977" max="9977" width="48.140625" style="284" customWidth="1"/>
    <col min="9978" max="9978" width="9.7109375" style="284" customWidth="1"/>
    <col min="9979" max="9979" width="9" style="284" customWidth="1"/>
    <col min="9980" max="9981" width="8.42578125" style="284" customWidth="1"/>
    <col min="9982" max="9983" width="8.28515625" style="284" customWidth="1"/>
    <col min="9984" max="9984" width="9.7109375" style="284" customWidth="1"/>
    <col min="9985" max="9985" width="9.28515625" style="284" customWidth="1"/>
    <col min="9986" max="9986" width="7.7109375" style="284" customWidth="1"/>
    <col min="9987" max="9987" width="11.5703125" style="284" customWidth="1"/>
    <col min="9988" max="9991" width="9.28515625" style="284" customWidth="1"/>
    <col min="9992" max="10228" width="9.140625" style="284"/>
    <col min="10229" max="10229" width="34" style="284" customWidth="1"/>
    <col min="10230" max="10230" width="11.28515625" style="284" customWidth="1"/>
    <col min="10231" max="10231" width="11" style="284" customWidth="1"/>
    <col min="10232" max="10232" width="9.140625" style="284"/>
    <col min="10233" max="10233" width="48.140625" style="284" customWidth="1"/>
    <col min="10234" max="10234" width="9.7109375" style="284" customWidth="1"/>
    <col min="10235" max="10235" width="9" style="284" customWidth="1"/>
    <col min="10236" max="10237" width="8.42578125" style="284" customWidth="1"/>
    <col min="10238" max="10239" width="8.28515625" style="284" customWidth="1"/>
    <col min="10240" max="10240" width="9.7109375" style="284" customWidth="1"/>
    <col min="10241" max="10241" width="9.28515625" style="284" customWidth="1"/>
    <col min="10242" max="10242" width="7.7109375" style="284" customWidth="1"/>
    <col min="10243" max="10243" width="11.5703125" style="284" customWidth="1"/>
    <col min="10244" max="10247" width="9.28515625" style="284" customWidth="1"/>
    <col min="10248" max="10484" width="9.140625" style="284"/>
    <col min="10485" max="10485" width="34" style="284" customWidth="1"/>
    <col min="10486" max="10486" width="11.28515625" style="284" customWidth="1"/>
    <col min="10487" max="10487" width="11" style="284" customWidth="1"/>
    <col min="10488" max="10488" width="9.140625" style="284"/>
    <col min="10489" max="10489" width="48.140625" style="284" customWidth="1"/>
    <col min="10490" max="10490" width="9.7109375" style="284" customWidth="1"/>
    <col min="10491" max="10491" width="9" style="284" customWidth="1"/>
    <col min="10492" max="10493" width="8.42578125" style="284" customWidth="1"/>
    <col min="10494" max="10495" width="8.28515625" style="284" customWidth="1"/>
    <col min="10496" max="10496" width="9.7109375" style="284" customWidth="1"/>
    <col min="10497" max="10497" width="9.28515625" style="284" customWidth="1"/>
    <col min="10498" max="10498" width="7.7109375" style="284" customWidth="1"/>
    <col min="10499" max="10499" width="11.5703125" style="284" customWidth="1"/>
    <col min="10500" max="10503" width="9.28515625" style="284" customWidth="1"/>
    <col min="10504" max="10740" width="9.140625" style="284"/>
    <col min="10741" max="10741" width="34" style="284" customWidth="1"/>
    <col min="10742" max="10742" width="11.28515625" style="284" customWidth="1"/>
    <col min="10743" max="10743" width="11" style="284" customWidth="1"/>
    <col min="10744" max="10744" width="9.140625" style="284"/>
    <col min="10745" max="10745" width="48.140625" style="284" customWidth="1"/>
    <col min="10746" max="10746" width="9.7109375" style="284" customWidth="1"/>
    <col min="10747" max="10747" width="9" style="284" customWidth="1"/>
    <col min="10748" max="10749" width="8.42578125" style="284" customWidth="1"/>
    <col min="10750" max="10751" width="8.28515625" style="284" customWidth="1"/>
    <col min="10752" max="10752" width="9.7109375" style="284" customWidth="1"/>
    <col min="10753" max="10753" width="9.28515625" style="284" customWidth="1"/>
    <col min="10754" max="10754" width="7.7109375" style="284" customWidth="1"/>
    <col min="10755" max="10755" width="11.5703125" style="284" customWidth="1"/>
    <col min="10756" max="10759" width="9.28515625" style="284" customWidth="1"/>
    <col min="10760" max="10996" width="9.140625" style="284"/>
    <col min="10997" max="10997" width="34" style="284" customWidth="1"/>
    <col min="10998" max="10998" width="11.28515625" style="284" customWidth="1"/>
    <col min="10999" max="10999" width="11" style="284" customWidth="1"/>
    <col min="11000" max="11000" width="9.140625" style="284"/>
    <col min="11001" max="11001" width="48.140625" style="284" customWidth="1"/>
    <col min="11002" max="11002" width="9.7109375" style="284" customWidth="1"/>
    <col min="11003" max="11003" width="9" style="284" customWidth="1"/>
    <col min="11004" max="11005" width="8.42578125" style="284" customWidth="1"/>
    <col min="11006" max="11007" width="8.28515625" style="284" customWidth="1"/>
    <col min="11008" max="11008" width="9.7109375" style="284" customWidth="1"/>
    <col min="11009" max="11009" width="9.28515625" style="284" customWidth="1"/>
    <col min="11010" max="11010" width="7.7109375" style="284" customWidth="1"/>
    <col min="11011" max="11011" width="11.5703125" style="284" customWidth="1"/>
    <col min="11012" max="11015" width="9.28515625" style="284" customWidth="1"/>
    <col min="11016" max="11252" width="9.140625" style="284"/>
    <col min="11253" max="11253" width="34" style="284" customWidth="1"/>
    <col min="11254" max="11254" width="11.28515625" style="284" customWidth="1"/>
    <col min="11255" max="11255" width="11" style="284" customWidth="1"/>
    <col min="11256" max="11256" width="9.140625" style="284"/>
    <col min="11257" max="11257" width="48.140625" style="284" customWidth="1"/>
    <col min="11258" max="11258" width="9.7109375" style="284" customWidth="1"/>
    <col min="11259" max="11259" width="9" style="284" customWidth="1"/>
    <col min="11260" max="11261" width="8.42578125" style="284" customWidth="1"/>
    <col min="11262" max="11263" width="8.28515625" style="284" customWidth="1"/>
    <col min="11264" max="11264" width="9.7109375" style="284" customWidth="1"/>
    <col min="11265" max="11265" width="9.28515625" style="284" customWidth="1"/>
    <col min="11266" max="11266" width="7.7109375" style="284" customWidth="1"/>
    <col min="11267" max="11267" width="11.5703125" style="284" customWidth="1"/>
    <col min="11268" max="11271" width="9.28515625" style="284" customWidth="1"/>
    <col min="11272" max="11508" width="9.140625" style="284"/>
    <col min="11509" max="11509" width="34" style="284" customWidth="1"/>
    <col min="11510" max="11510" width="11.28515625" style="284" customWidth="1"/>
    <col min="11511" max="11511" width="11" style="284" customWidth="1"/>
    <col min="11512" max="11512" width="9.140625" style="284"/>
    <col min="11513" max="11513" width="48.140625" style="284" customWidth="1"/>
    <col min="11514" max="11514" width="9.7109375" style="284" customWidth="1"/>
    <col min="11515" max="11515" width="9" style="284" customWidth="1"/>
    <col min="11516" max="11517" width="8.42578125" style="284" customWidth="1"/>
    <col min="11518" max="11519" width="8.28515625" style="284" customWidth="1"/>
    <col min="11520" max="11520" width="9.7109375" style="284" customWidth="1"/>
    <col min="11521" max="11521" width="9.28515625" style="284" customWidth="1"/>
    <col min="11522" max="11522" width="7.7109375" style="284" customWidth="1"/>
    <col min="11523" max="11523" width="11.5703125" style="284" customWidth="1"/>
    <col min="11524" max="11527" width="9.28515625" style="284" customWidth="1"/>
    <col min="11528" max="11764" width="9.140625" style="284"/>
    <col min="11765" max="11765" width="34" style="284" customWidth="1"/>
    <col min="11766" max="11766" width="11.28515625" style="284" customWidth="1"/>
    <col min="11767" max="11767" width="11" style="284" customWidth="1"/>
    <col min="11768" max="11768" width="9.140625" style="284"/>
    <col min="11769" max="11769" width="48.140625" style="284" customWidth="1"/>
    <col min="11770" max="11770" width="9.7109375" style="284" customWidth="1"/>
    <col min="11771" max="11771" width="9" style="284" customWidth="1"/>
    <col min="11772" max="11773" width="8.42578125" style="284" customWidth="1"/>
    <col min="11774" max="11775" width="8.28515625" style="284" customWidth="1"/>
    <col min="11776" max="11776" width="9.7109375" style="284" customWidth="1"/>
    <col min="11777" max="11777" width="9.28515625" style="284" customWidth="1"/>
    <col min="11778" max="11778" width="7.7109375" style="284" customWidth="1"/>
    <col min="11779" max="11779" width="11.5703125" style="284" customWidth="1"/>
    <col min="11780" max="11783" width="9.28515625" style="284" customWidth="1"/>
    <col min="11784" max="12020" width="9.140625" style="284"/>
    <col min="12021" max="12021" width="34" style="284" customWidth="1"/>
    <col min="12022" max="12022" width="11.28515625" style="284" customWidth="1"/>
    <col min="12023" max="12023" width="11" style="284" customWidth="1"/>
    <col min="12024" max="12024" width="9.140625" style="284"/>
    <col min="12025" max="12025" width="48.140625" style="284" customWidth="1"/>
    <col min="12026" max="12026" width="9.7109375" style="284" customWidth="1"/>
    <col min="12027" max="12027" width="9" style="284" customWidth="1"/>
    <col min="12028" max="12029" width="8.42578125" style="284" customWidth="1"/>
    <col min="12030" max="12031" width="8.28515625" style="284" customWidth="1"/>
    <col min="12032" max="12032" width="9.7109375" style="284" customWidth="1"/>
    <col min="12033" max="12033" width="9.28515625" style="284" customWidth="1"/>
    <col min="12034" max="12034" width="7.7109375" style="284" customWidth="1"/>
    <col min="12035" max="12035" width="11.5703125" style="284" customWidth="1"/>
    <col min="12036" max="12039" width="9.28515625" style="284" customWidth="1"/>
    <col min="12040" max="12276" width="9.140625" style="284"/>
    <col min="12277" max="12277" width="34" style="284" customWidth="1"/>
    <col min="12278" max="12278" width="11.28515625" style="284" customWidth="1"/>
    <col min="12279" max="12279" width="11" style="284" customWidth="1"/>
    <col min="12280" max="12280" width="9.140625" style="284"/>
    <col min="12281" max="12281" width="48.140625" style="284" customWidth="1"/>
    <col min="12282" max="12282" width="9.7109375" style="284" customWidth="1"/>
    <col min="12283" max="12283" width="9" style="284" customWidth="1"/>
    <col min="12284" max="12285" width="8.42578125" style="284" customWidth="1"/>
    <col min="12286" max="12287" width="8.28515625" style="284" customWidth="1"/>
    <col min="12288" max="12288" width="9.7109375" style="284" customWidth="1"/>
    <col min="12289" max="12289" width="9.28515625" style="284" customWidth="1"/>
    <col min="12290" max="12290" width="7.7109375" style="284" customWidth="1"/>
    <col min="12291" max="12291" width="11.5703125" style="284" customWidth="1"/>
    <col min="12292" max="12295" width="9.28515625" style="284" customWidth="1"/>
    <col min="12296" max="12532" width="9.140625" style="284"/>
    <col min="12533" max="12533" width="34" style="284" customWidth="1"/>
    <col min="12534" max="12534" width="11.28515625" style="284" customWidth="1"/>
    <col min="12535" max="12535" width="11" style="284" customWidth="1"/>
    <col min="12536" max="12536" width="9.140625" style="284"/>
    <col min="12537" max="12537" width="48.140625" style="284" customWidth="1"/>
    <col min="12538" max="12538" width="9.7109375" style="284" customWidth="1"/>
    <col min="12539" max="12539" width="9" style="284" customWidth="1"/>
    <col min="12540" max="12541" width="8.42578125" style="284" customWidth="1"/>
    <col min="12542" max="12543" width="8.28515625" style="284" customWidth="1"/>
    <col min="12544" max="12544" width="9.7109375" style="284" customWidth="1"/>
    <col min="12545" max="12545" width="9.28515625" style="284" customWidth="1"/>
    <col min="12546" max="12546" width="7.7109375" style="284" customWidth="1"/>
    <col min="12547" max="12547" width="11.5703125" style="284" customWidth="1"/>
    <col min="12548" max="12551" width="9.28515625" style="284" customWidth="1"/>
    <col min="12552" max="12788" width="9.140625" style="284"/>
    <col min="12789" max="12789" width="34" style="284" customWidth="1"/>
    <col min="12790" max="12790" width="11.28515625" style="284" customWidth="1"/>
    <col min="12791" max="12791" width="11" style="284" customWidth="1"/>
    <col min="12792" max="12792" width="9.140625" style="284"/>
    <col min="12793" max="12793" width="48.140625" style="284" customWidth="1"/>
    <col min="12794" max="12794" width="9.7109375" style="284" customWidth="1"/>
    <col min="12795" max="12795" width="9" style="284" customWidth="1"/>
    <col min="12796" max="12797" width="8.42578125" style="284" customWidth="1"/>
    <col min="12798" max="12799" width="8.28515625" style="284" customWidth="1"/>
    <col min="12800" max="12800" width="9.7109375" style="284" customWidth="1"/>
    <col min="12801" max="12801" width="9.28515625" style="284" customWidth="1"/>
    <col min="12802" max="12802" width="7.7109375" style="284" customWidth="1"/>
    <col min="12803" max="12803" width="11.5703125" style="284" customWidth="1"/>
    <col min="12804" max="12807" width="9.28515625" style="284" customWidth="1"/>
    <col min="12808" max="13044" width="9.140625" style="284"/>
    <col min="13045" max="13045" width="34" style="284" customWidth="1"/>
    <col min="13046" max="13046" width="11.28515625" style="284" customWidth="1"/>
    <col min="13047" max="13047" width="11" style="284" customWidth="1"/>
    <col min="13048" max="13048" width="9.140625" style="284"/>
    <col min="13049" max="13049" width="48.140625" style="284" customWidth="1"/>
    <col min="13050" max="13050" width="9.7109375" style="284" customWidth="1"/>
    <col min="13051" max="13051" width="9" style="284" customWidth="1"/>
    <col min="13052" max="13053" width="8.42578125" style="284" customWidth="1"/>
    <col min="13054" max="13055" width="8.28515625" style="284" customWidth="1"/>
    <col min="13056" max="13056" width="9.7109375" style="284" customWidth="1"/>
    <col min="13057" max="13057" width="9.28515625" style="284" customWidth="1"/>
    <col min="13058" max="13058" width="7.7109375" style="284" customWidth="1"/>
    <col min="13059" max="13059" width="11.5703125" style="284" customWidth="1"/>
    <col min="13060" max="13063" width="9.28515625" style="284" customWidth="1"/>
    <col min="13064" max="13300" width="9.140625" style="284"/>
    <col min="13301" max="13301" width="34" style="284" customWidth="1"/>
    <col min="13302" max="13302" width="11.28515625" style="284" customWidth="1"/>
    <col min="13303" max="13303" width="11" style="284" customWidth="1"/>
    <col min="13304" max="13304" width="9.140625" style="284"/>
    <col min="13305" max="13305" width="48.140625" style="284" customWidth="1"/>
    <col min="13306" max="13306" width="9.7109375" style="284" customWidth="1"/>
    <col min="13307" max="13307" width="9" style="284" customWidth="1"/>
    <col min="13308" max="13309" width="8.42578125" style="284" customWidth="1"/>
    <col min="13310" max="13311" width="8.28515625" style="284" customWidth="1"/>
    <col min="13312" max="13312" width="9.7109375" style="284" customWidth="1"/>
    <col min="13313" max="13313" width="9.28515625" style="284" customWidth="1"/>
    <col min="13314" max="13314" width="7.7109375" style="284" customWidth="1"/>
    <col min="13315" max="13315" width="11.5703125" style="284" customWidth="1"/>
    <col min="13316" max="13319" width="9.28515625" style="284" customWidth="1"/>
    <col min="13320" max="13556" width="9.140625" style="284"/>
    <col min="13557" max="13557" width="34" style="284" customWidth="1"/>
    <col min="13558" max="13558" width="11.28515625" style="284" customWidth="1"/>
    <col min="13559" max="13559" width="11" style="284" customWidth="1"/>
    <col min="13560" max="13560" width="9.140625" style="284"/>
    <col min="13561" max="13561" width="48.140625" style="284" customWidth="1"/>
    <col min="13562" max="13562" width="9.7109375" style="284" customWidth="1"/>
    <col min="13563" max="13563" width="9" style="284" customWidth="1"/>
    <col min="13564" max="13565" width="8.42578125" style="284" customWidth="1"/>
    <col min="13566" max="13567" width="8.28515625" style="284" customWidth="1"/>
    <col min="13568" max="13568" width="9.7109375" style="284" customWidth="1"/>
    <col min="13569" max="13569" width="9.28515625" style="284" customWidth="1"/>
    <col min="13570" max="13570" width="7.7109375" style="284" customWidth="1"/>
    <col min="13571" max="13571" width="11.5703125" style="284" customWidth="1"/>
    <col min="13572" max="13575" width="9.28515625" style="284" customWidth="1"/>
    <col min="13576" max="13812" width="9.140625" style="284"/>
    <col min="13813" max="13813" width="34" style="284" customWidth="1"/>
    <col min="13814" max="13814" width="11.28515625" style="284" customWidth="1"/>
    <col min="13815" max="13815" width="11" style="284" customWidth="1"/>
    <col min="13816" max="13816" width="9.140625" style="284"/>
    <col min="13817" max="13817" width="48.140625" style="284" customWidth="1"/>
    <col min="13818" max="13818" width="9.7109375" style="284" customWidth="1"/>
    <col min="13819" max="13819" width="9" style="284" customWidth="1"/>
    <col min="13820" max="13821" width="8.42578125" style="284" customWidth="1"/>
    <col min="13822" max="13823" width="8.28515625" style="284" customWidth="1"/>
    <col min="13824" max="13824" width="9.7109375" style="284" customWidth="1"/>
    <col min="13825" max="13825" width="9.28515625" style="284" customWidth="1"/>
    <col min="13826" max="13826" width="7.7109375" style="284" customWidth="1"/>
    <col min="13827" max="13827" width="11.5703125" style="284" customWidth="1"/>
    <col min="13828" max="13831" width="9.28515625" style="284" customWidth="1"/>
    <col min="13832" max="14068" width="9.140625" style="284"/>
    <col min="14069" max="14069" width="34" style="284" customWidth="1"/>
    <col min="14070" max="14070" width="11.28515625" style="284" customWidth="1"/>
    <col min="14071" max="14071" width="11" style="284" customWidth="1"/>
    <col min="14072" max="14072" width="9.140625" style="284"/>
    <col min="14073" max="14073" width="48.140625" style="284" customWidth="1"/>
    <col min="14074" max="14074" width="9.7109375" style="284" customWidth="1"/>
    <col min="14075" max="14075" width="9" style="284" customWidth="1"/>
    <col min="14076" max="14077" width="8.42578125" style="284" customWidth="1"/>
    <col min="14078" max="14079" width="8.28515625" style="284" customWidth="1"/>
    <col min="14080" max="14080" width="9.7109375" style="284" customWidth="1"/>
    <col min="14081" max="14081" width="9.28515625" style="284" customWidth="1"/>
    <col min="14082" max="14082" width="7.7109375" style="284" customWidth="1"/>
    <col min="14083" max="14083" width="11.5703125" style="284" customWidth="1"/>
    <col min="14084" max="14087" width="9.28515625" style="284" customWidth="1"/>
    <col min="14088" max="14324" width="9.140625" style="284"/>
    <col min="14325" max="14325" width="34" style="284" customWidth="1"/>
    <col min="14326" max="14326" width="11.28515625" style="284" customWidth="1"/>
    <col min="14327" max="14327" width="11" style="284" customWidth="1"/>
    <col min="14328" max="14328" width="9.140625" style="284"/>
    <col min="14329" max="14329" width="48.140625" style="284" customWidth="1"/>
    <col min="14330" max="14330" width="9.7109375" style="284" customWidth="1"/>
    <col min="14331" max="14331" width="9" style="284" customWidth="1"/>
    <col min="14332" max="14333" width="8.42578125" style="284" customWidth="1"/>
    <col min="14334" max="14335" width="8.28515625" style="284" customWidth="1"/>
    <col min="14336" max="14336" width="9.7109375" style="284" customWidth="1"/>
    <col min="14337" max="14337" width="9.28515625" style="284" customWidth="1"/>
    <col min="14338" max="14338" width="7.7109375" style="284" customWidth="1"/>
    <col min="14339" max="14339" width="11.5703125" style="284" customWidth="1"/>
    <col min="14340" max="14343" width="9.28515625" style="284" customWidth="1"/>
    <col min="14344" max="14580" width="9.140625" style="284"/>
    <col min="14581" max="14581" width="34" style="284" customWidth="1"/>
    <col min="14582" max="14582" width="11.28515625" style="284" customWidth="1"/>
    <col min="14583" max="14583" width="11" style="284" customWidth="1"/>
    <col min="14584" max="14584" width="9.140625" style="284"/>
    <col min="14585" max="14585" width="48.140625" style="284" customWidth="1"/>
    <col min="14586" max="14586" width="9.7109375" style="284" customWidth="1"/>
    <col min="14587" max="14587" width="9" style="284" customWidth="1"/>
    <col min="14588" max="14589" width="8.42578125" style="284" customWidth="1"/>
    <col min="14590" max="14591" width="8.28515625" style="284" customWidth="1"/>
    <col min="14592" max="14592" width="9.7109375" style="284" customWidth="1"/>
    <col min="14593" max="14593" width="9.28515625" style="284" customWidth="1"/>
    <col min="14594" max="14594" width="7.7109375" style="284" customWidth="1"/>
    <col min="14595" max="14595" width="11.5703125" style="284" customWidth="1"/>
    <col min="14596" max="14599" width="9.28515625" style="284" customWidth="1"/>
    <col min="14600" max="14836" width="9.140625" style="284"/>
    <col min="14837" max="14837" width="34" style="284" customWidth="1"/>
    <col min="14838" max="14838" width="11.28515625" style="284" customWidth="1"/>
    <col min="14839" max="14839" width="11" style="284" customWidth="1"/>
    <col min="14840" max="14840" width="9.140625" style="284"/>
    <col min="14841" max="14841" width="48.140625" style="284" customWidth="1"/>
    <col min="14842" max="14842" width="9.7109375" style="284" customWidth="1"/>
    <col min="14843" max="14843" width="9" style="284" customWidth="1"/>
    <col min="14844" max="14845" width="8.42578125" style="284" customWidth="1"/>
    <col min="14846" max="14847" width="8.28515625" style="284" customWidth="1"/>
    <col min="14848" max="14848" width="9.7109375" style="284" customWidth="1"/>
    <col min="14849" max="14849" width="9.28515625" style="284" customWidth="1"/>
    <col min="14850" max="14850" width="7.7109375" style="284" customWidth="1"/>
    <col min="14851" max="14851" width="11.5703125" style="284" customWidth="1"/>
    <col min="14852" max="14855" width="9.28515625" style="284" customWidth="1"/>
    <col min="14856" max="15092" width="9.140625" style="284"/>
    <col min="15093" max="15093" width="34" style="284" customWidth="1"/>
    <col min="15094" max="15094" width="11.28515625" style="284" customWidth="1"/>
    <col min="15095" max="15095" width="11" style="284" customWidth="1"/>
    <col min="15096" max="15096" width="9.140625" style="284"/>
    <col min="15097" max="15097" width="48.140625" style="284" customWidth="1"/>
    <col min="15098" max="15098" width="9.7109375" style="284" customWidth="1"/>
    <col min="15099" max="15099" width="9" style="284" customWidth="1"/>
    <col min="15100" max="15101" width="8.42578125" style="284" customWidth="1"/>
    <col min="15102" max="15103" width="8.28515625" style="284" customWidth="1"/>
    <col min="15104" max="15104" width="9.7109375" style="284" customWidth="1"/>
    <col min="15105" max="15105" width="9.28515625" style="284" customWidth="1"/>
    <col min="15106" max="15106" width="7.7109375" style="284" customWidth="1"/>
    <col min="15107" max="15107" width="11.5703125" style="284" customWidth="1"/>
    <col min="15108" max="15111" width="9.28515625" style="284" customWidth="1"/>
    <col min="15112" max="15348" width="9.140625" style="284"/>
    <col min="15349" max="15349" width="34" style="284" customWidth="1"/>
    <col min="15350" max="15350" width="11.28515625" style="284" customWidth="1"/>
    <col min="15351" max="15351" width="11" style="284" customWidth="1"/>
    <col min="15352" max="15352" width="9.140625" style="284"/>
    <col min="15353" max="15353" width="48.140625" style="284" customWidth="1"/>
    <col min="15354" max="15354" width="9.7109375" style="284" customWidth="1"/>
    <col min="15355" max="15355" width="9" style="284" customWidth="1"/>
    <col min="15356" max="15357" width="8.42578125" style="284" customWidth="1"/>
    <col min="15358" max="15359" width="8.28515625" style="284" customWidth="1"/>
    <col min="15360" max="15360" width="9.7109375" style="284" customWidth="1"/>
    <col min="15361" max="15361" width="9.28515625" style="284" customWidth="1"/>
    <col min="15362" max="15362" width="7.7109375" style="284" customWidth="1"/>
    <col min="15363" max="15363" width="11.5703125" style="284" customWidth="1"/>
    <col min="15364" max="15367" width="9.28515625" style="284" customWidth="1"/>
    <col min="15368" max="15604" width="9.140625" style="284"/>
    <col min="15605" max="15605" width="34" style="284" customWidth="1"/>
    <col min="15606" max="15606" width="11.28515625" style="284" customWidth="1"/>
    <col min="15607" max="15607" width="11" style="284" customWidth="1"/>
    <col min="15608" max="15608" width="9.140625" style="284"/>
    <col min="15609" max="15609" width="48.140625" style="284" customWidth="1"/>
    <col min="15610" max="15610" width="9.7109375" style="284" customWidth="1"/>
    <col min="15611" max="15611" width="9" style="284" customWidth="1"/>
    <col min="15612" max="15613" width="8.42578125" style="284" customWidth="1"/>
    <col min="15614" max="15615" width="8.28515625" style="284" customWidth="1"/>
    <col min="15616" max="15616" width="9.7109375" style="284" customWidth="1"/>
    <col min="15617" max="15617" width="9.28515625" style="284" customWidth="1"/>
    <col min="15618" max="15618" width="7.7109375" style="284" customWidth="1"/>
    <col min="15619" max="15619" width="11.5703125" style="284" customWidth="1"/>
    <col min="15620" max="15623" width="9.28515625" style="284" customWidth="1"/>
    <col min="15624" max="15860" width="9.140625" style="284"/>
    <col min="15861" max="15861" width="34" style="284" customWidth="1"/>
    <col min="15862" max="15862" width="11.28515625" style="284" customWidth="1"/>
    <col min="15863" max="15863" width="11" style="284" customWidth="1"/>
    <col min="15864" max="15864" width="9.140625" style="284"/>
    <col min="15865" max="15865" width="48.140625" style="284" customWidth="1"/>
    <col min="15866" max="15866" width="9.7109375" style="284" customWidth="1"/>
    <col min="15867" max="15867" width="9" style="284" customWidth="1"/>
    <col min="15868" max="15869" width="8.42578125" style="284" customWidth="1"/>
    <col min="15870" max="15871" width="8.28515625" style="284" customWidth="1"/>
    <col min="15872" max="15872" width="9.7109375" style="284" customWidth="1"/>
    <col min="15873" max="15873" width="9.28515625" style="284" customWidth="1"/>
    <col min="15874" max="15874" width="7.7109375" style="284" customWidth="1"/>
    <col min="15875" max="15875" width="11.5703125" style="284" customWidth="1"/>
    <col min="15876" max="15879" width="9.28515625" style="284" customWidth="1"/>
    <col min="15880" max="16116" width="9.140625" style="284"/>
    <col min="16117" max="16117" width="34" style="284" customWidth="1"/>
    <col min="16118" max="16118" width="11.28515625" style="284" customWidth="1"/>
    <col min="16119" max="16119" width="11" style="284" customWidth="1"/>
    <col min="16120" max="16120" width="9.140625" style="284"/>
    <col min="16121" max="16121" width="48.140625" style="284" customWidth="1"/>
    <col min="16122" max="16122" width="9.7109375" style="284" customWidth="1"/>
    <col min="16123" max="16123" width="9" style="284" customWidth="1"/>
    <col min="16124" max="16125" width="8.42578125" style="284" customWidth="1"/>
    <col min="16126" max="16127" width="8.28515625" style="284" customWidth="1"/>
    <col min="16128" max="16128" width="9.7109375" style="284" customWidth="1"/>
    <col min="16129" max="16129" width="9.28515625" style="284" customWidth="1"/>
    <col min="16130" max="16130" width="7.7109375" style="284" customWidth="1"/>
    <col min="16131" max="16131" width="11.5703125" style="284" customWidth="1"/>
    <col min="16132" max="16135" width="9.28515625" style="284" customWidth="1"/>
    <col min="16136" max="16372" width="9.140625" style="284"/>
    <col min="16373" max="16373" width="34" style="284" customWidth="1"/>
    <col min="16374" max="16374" width="11.28515625" style="284" customWidth="1"/>
    <col min="16375" max="16375" width="11" style="284" customWidth="1"/>
    <col min="16376" max="16376" width="9.140625" style="284"/>
    <col min="16377" max="16384" width="8.85546875" style="284" customWidth="1"/>
  </cols>
  <sheetData>
    <row r="1" spans="1:14" x14ac:dyDescent="0.25">
      <c r="B1" s="756" t="s">
        <v>275</v>
      </c>
      <c r="C1" s="756"/>
      <c r="D1" s="756"/>
      <c r="E1" s="756"/>
      <c r="F1" s="756"/>
      <c r="G1" s="756"/>
      <c r="H1" s="756"/>
      <c r="I1" s="756"/>
      <c r="J1" s="756"/>
    </row>
    <row r="2" spans="1:14" x14ac:dyDescent="0.25">
      <c r="B2" s="756"/>
      <c r="C2" s="756"/>
      <c r="D2" s="756"/>
      <c r="E2" s="756"/>
      <c r="F2" s="756"/>
      <c r="G2" s="756"/>
      <c r="H2" s="756"/>
      <c r="I2" s="756"/>
      <c r="J2" s="756"/>
    </row>
    <row r="3" spans="1:14" ht="16.5" thickBot="1" x14ac:dyDescent="0.3">
      <c r="A3" s="402" t="s">
        <v>354</v>
      </c>
      <c r="B3" s="27"/>
      <c r="C3" s="27"/>
      <c r="D3" s="27"/>
      <c r="E3" s="27"/>
      <c r="F3" s="27"/>
    </row>
    <row r="4" spans="1:14" ht="32.450000000000003" customHeight="1" x14ac:dyDescent="0.25">
      <c r="A4" s="621" t="s">
        <v>277</v>
      </c>
      <c r="B4" s="624" t="s">
        <v>278</v>
      </c>
      <c r="C4" s="625"/>
      <c r="D4" s="625"/>
      <c r="E4" s="625"/>
      <c r="F4" s="626"/>
      <c r="G4" s="630" t="s">
        <v>279</v>
      </c>
      <c r="H4" s="630" t="s">
        <v>280</v>
      </c>
      <c r="I4" s="633" t="s">
        <v>281</v>
      </c>
      <c r="J4" s="636" t="s">
        <v>282</v>
      </c>
      <c r="K4" s="614" t="s">
        <v>283</v>
      </c>
      <c r="L4" s="614"/>
      <c r="M4" s="614"/>
      <c r="N4" s="615"/>
    </row>
    <row r="5" spans="1:14" ht="24" customHeight="1" x14ac:dyDescent="0.25">
      <c r="A5" s="622"/>
      <c r="B5" s="627"/>
      <c r="C5" s="628"/>
      <c r="D5" s="628"/>
      <c r="E5" s="628"/>
      <c r="F5" s="629"/>
      <c r="G5" s="631"/>
      <c r="H5" s="631"/>
      <c r="I5" s="634"/>
      <c r="J5" s="637"/>
      <c r="K5" s="616" t="s">
        <v>284</v>
      </c>
      <c r="L5" s="616"/>
      <c r="M5" s="617" t="s">
        <v>285</v>
      </c>
      <c r="N5" s="618"/>
    </row>
    <row r="6" spans="1:14" ht="53.25" customHeight="1" thickBot="1" x14ac:dyDescent="0.3">
      <c r="A6" s="623"/>
      <c r="B6" s="327" t="s">
        <v>108</v>
      </c>
      <c r="C6" s="328" t="s">
        <v>286</v>
      </c>
      <c r="D6" s="328" t="s">
        <v>287</v>
      </c>
      <c r="E6" s="328" t="s">
        <v>288</v>
      </c>
      <c r="F6" s="328" t="s">
        <v>289</v>
      </c>
      <c r="G6" s="632"/>
      <c r="H6" s="632"/>
      <c r="I6" s="635"/>
      <c r="J6" s="638"/>
      <c r="K6" s="328" t="s">
        <v>289</v>
      </c>
      <c r="L6" s="329" t="s">
        <v>280</v>
      </c>
      <c r="M6" s="328" t="s">
        <v>289</v>
      </c>
      <c r="N6" s="330" t="s">
        <v>280</v>
      </c>
    </row>
    <row r="7" spans="1:14" ht="16.5" thickBot="1" x14ac:dyDescent="0.3">
      <c r="A7" s="331" t="s">
        <v>290</v>
      </c>
      <c r="B7" s="332">
        <f t="shared" ref="B7:B69" si="0">C7+D7+F7</f>
        <v>8711</v>
      </c>
      <c r="C7" s="403"/>
      <c r="D7" s="333"/>
      <c r="E7" s="404"/>
      <c r="F7" s="405">
        <f>8711</f>
        <v>8711</v>
      </c>
      <c r="G7" s="406"/>
      <c r="H7" s="407">
        <v>11392</v>
      </c>
      <c r="I7" s="408"/>
      <c r="J7" s="338"/>
      <c r="K7" s="339"/>
      <c r="L7" s="340"/>
      <c r="M7" s="340"/>
      <c r="N7" s="341"/>
    </row>
    <row r="8" spans="1:14" ht="16.5" thickBot="1" x14ac:dyDescent="0.3">
      <c r="A8" s="342" t="s">
        <v>291</v>
      </c>
      <c r="B8" s="332">
        <f t="shared" si="0"/>
        <v>0</v>
      </c>
      <c r="C8" s="409"/>
      <c r="D8" s="352"/>
      <c r="E8" s="410"/>
      <c r="F8" s="411">
        <v>0</v>
      </c>
      <c r="G8" s="412"/>
      <c r="H8" s="357">
        <v>0</v>
      </c>
      <c r="I8" s="413"/>
      <c r="J8" s="357"/>
      <c r="K8" s="414"/>
      <c r="L8" s="350"/>
      <c r="M8" s="350"/>
      <c r="N8" s="351"/>
    </row>
    <row r="9" spans="1:14" ht="16.5" thickBot="1" x14ac:dyDescent="0.3">
      <c r="A9" s="342" t="s">
        <v>292</v>
      </c>
      <c r="B9" s="332">
        <f t="shared" si="0"/>
        <v>0</v>
      </c>
      <c r="C9" s="409"/>
      <c r="D9" s="352"/>
      <c r="E9" s="410"/>
      <c r="F9" s="411">
        <v>0</v>
      </c>
      <c r="G9" s="412"/>
      <c r="H9" s="357">
        <v>0</v>
      </c>
      <c r="I9" s="413"/>
      <c r="J9" s="357"/>
      <c r="K9" s="414"/>
      <c r="L9" s="350"/>
      <c r="M9" s="350"/>
      <c r="N9" s="351"/>
    </row>
    <row r="10" spans="1:14" ht="16.5" thickBot="1" x14ac:dyDescent="0.3">
      <c r="A10" s="342" t="s">
        <v>293</v>
      </c>
      <c r="B10" s="332">
        <f t="shared" si="0"/>
        <v>0</v>
      </c>
      <c r="C10" s="409"/>
      <c r="D10" s="352"/>
      <c r="E10" s="410"/>
      <c r="F10" s="411">
        <v>0</v>
      </c>
      <c r="G10" s="412"/>
      <c r="H10" s="357">
        <v>0</v>
      </c>
      <c r="I10" s="413"/>
      <c r="J10" s="357"/>
      <c r="K10" s="414"/>
      <c r="L10" s="350"/>
      <c r="M10" s="350"/>
      <c r="N10" s="351"/>
    </row>
    <row r="11" spans="1:14" ht="16.5" thickBot="1" x14ac:dyDescent="0.3">
      <c r="A11" s="342" t="s">
        <v>294</v>
      </c>
      <c r="B11" s="332">
        <f t="shared" si="0"/>
        <v>0</v>
      </c>
      <c r="C11" s="409"/>
      <c r="D11" s="352"/>
      <c r="E11" s="410"/>
      <c r="F11" s="411">
        <v>0</v>
      </c>
      <c r="G11" s="412"/>
      <c r="H11" s="357">
        <v>0</v>
      </c>
      <c r="I11" s="413"/>
      <c r="J11" s="357"/>
      <c r="K11" s="414"/>
      <c r="L11" s="350"/>
      <c r="M11" s="350"/>
      <c r="N11" s="351"/>
    </row>
    <row r="12" spans="1:14" ht="16.5" thickBot="1" x14ac:dyDescent="0.3">
      <c r="A12" s="342" t="s">
        <v>295</v>
      </c>
      <c r="B12" s="332">
        <f t="shared" si="0"/>
        <v>0</v>
      </c>
      <c r="C12" s="409"/>
      <c r="D12" s="352"/>
      <c r="E12" s="410"/>
      <c r="F12" s="411">
        <v>0</v>
      </c>
      <c r="G12" s="412"/>
      <c r="H12" s="357">
        <v>0</v>
      </c>
      <c r="I12" s="413"/>
      <c r="J12" s="357"/>
      <c r="K12" s="414"/>
      <c r="L12" s="350"/>
      <c r="M12" s="350"/>
      <c r="N12" s="351"/>
    </row>
    <row r="13" spans="1:14" ht="16.5" thickBot="1" x14ac:dyDescent="0.3">
      <c r="A13" s="342" t="s">
        <v>296</v>
      </c>
      <c r="B13" s="332">
        <f t="shared" si="0"/>
        <v>275</v>
      </c>
      <c r="C13" s="409"/>
      <c r="D13" s="352"/>
      <c r="E13" s="410"/>
      <c r="F13" s="411">
        <v>275</v>
      </c>
      <c r="G13" s="412"/>
      <c r="H13" s="357">
        <v>0</v>
      </c>
      <c r="I13" s="413"/>
      <c r="J13" s="357"/>
      <c r="K13" s="414"/>
      <c r="L13" s="350"/>
      <c r="M13" s="350"/>
      <c r="N13" s="351"/>
    </row>
    <row r="14" spans="1:14" ht="14.45" customHeight="1" thickBot="1" x14ac:dyDescent="0.3">
      <c r="A14" s="342" t="s">
        <v>297</v>
      </c>
      <c r="B14" s="332">
        <f t="shared" si="0"/>
        <v>4845</v>
      </c>
      <c r="C14" s="409"/>
      <c r="D14" s="352"/>
      <c r="E14" s="410"/>
      <c r="F14" s="411">
        <v>4845</v>
      </c>
      <c r="G14" s="346">
        <v>1210</v>
      </c>
      <c r="H14" s="357">
        <v>907</v>
      </c>
      <c r="I14" s="413"/>
      <c r="J14" s="357"/>
      <c r="K14" s="414"/>
      <c r="L14" s="350"/>
      <c r="M14" s="350"/>
      <c r="N14" s="351"/>
    </row>
    <row r="15" spans="1:14" ht="16.5" thickBot="1" x14ac:dyDescent="0.3">
      <c r="A15" s="342" t="s">
        <v>298</v>
      </c>
      <c r="B15" s="332">
        <f t="shared" si="0"/>
        <v>3360</v>
      </c>
      <c r="C15" s="409"/>
      <c r="D15" s="352"/>
      <c r="E15" s="410"/>
      <c r="F15" s="411">
        <v>3360</v>
      </c>
      <c r="G15" s="346">
        <v>0</v>
      </c>
      <c r="H15" s="357">
        <v>596</v>
      </c>
      <c r="I15" s="413"/>
      <c r="J15" s="357"/>
      <c r="K15" s="414"/>
      <c r="L15" s="350"/>
      <c r="M15" s="350"/>
      <c r="N15" s="351"/>
    </row>
    <row r="16" spans="1:14" ht="16.5" thickBot="1" x14ac:dyDescent="0.3">
      <c r="A16" s="415" t="s">
        <v>299</v>
      </c>
      <c r="B16" s="332">
        <f t="shared" si="0"/>
        <v>5247</v>
      </c>
      <c r="C16" s="409"/>
      <c r="D16" s="352"/>
      <c r="E16" s="410"/>
      <c r="F16" s="411">
        <f>5121+126</f>
        <v>5247</v>
      </c>
      <c r="G16" s="416">
        <v>0</v>
      </c>
      <c r="H16" s="417">
        <v>2397</v>
      </c>
      <c r="I16" s="418"/>
      <c r="J16" s="357"/>
      <c r="K16" s="414"/>
      <c r="L16" s="350"/>
      <c r="M16" s="350"/>
      <c r="N16" s="351"/>
    </row>
    <row r="17" spans="1:14" ht="16.5" thickBot="1" x14ac:dyDescent="0.3">
      <c r="A17" s="342" t="s">
        <v>300</v>
      </c>
      <c r="B17" s="332">
        <f t="shared" si="0"/>
        <v>3000</v>
      </c>
      <c r="C17" s="409"/>
      <c r="D17" s="352"/>
      <c r="E17" s="410"/>
      <c r="F17" s="411">
        <v>3000</v>
      </c>
      <c r="G17" s="346">
        <v>0</v>
      </c>
      <c r="H17" s="357">
        <v>1510</v>
      </c>
      <c r="I17" s="413"/>
      <c r="J17" s="357"/>
      <c r="K17" s="414"/>
      <c r="L17" s="350"/>
      <c r="M17" s="350"/>
      <c r="N17" s="351"/>
    </row>
    <row r="18" spans="1:14" ht="16.5" thickBot="1" x14ac:dyDescent="0.3">
      <c r="A18" s="342" t="s">
        <v>301</v>
      </c>
      <c r="B18" s="332">
        <f t="shared" si="0"/>
        <v>600</v>
      </c>
      <c r="C18" s="409"/>
      <c r="D18" s="352"/>
      <c r="E18" s="410"/>
      <c r="F18" s="411">
        <v>600</v>
      </c>
      <c r="G18" s="346">
        <v>480</v>
      </c>
      <c r="H18" s="357">
        <v>2700</v>
      </c>
      <c r="I18" s="413"/>
      <c r="J18" s="357"/>
      <c r="K18" s="414"/>
      <c r="L18" s="350"/>
      <c r="M18" s="350"/>
      <c r="N18" s="351"/>
    </row>
    <row r="19" spans="1:14" ht="16.5" thickBot="1" x14ac:dyDescent="0.3">
      <c r="A19" s="415" t="s">
        <v>302</v>
      </c>
      <c r="B19" s="332">
        <f t="shared" si="0"/>
        <v>2900</v>
      </c>
      <c r="C19" s="409"/>
      <c r="D19" s="352"/>
      <c r="E19" s="410"/>
      <c r="F19" s="411">
        <v>2900</v>
      </c>
      <c r="G19" s="416">
        <v>0</v>
      </c>
      <c r="H19" s="417">
        <v>520</v>
      </c>
      <c r="I19" s="418"/>
      <c r="J19" s="357"/>
      <c r="K19" s="414"/>
      <c r="L19" s="350"/>
      <c r="M19" s="350"/>
      <c r="N19" s="351"/>
    </row>
    <row r="20" spans="1:14" ht="16.5" thickBot="1" x14ac:dyDescent="0.3">
      <c r="A20" s="342" t="s">
        <v>303</v>
      </c>
      <c r="B20" s="332">
        <f t="shared" si="0"/>
        <v>0</v>
      </c>
      <c r="C20" s="409"/>
      <c r="D20" s="352"/>
      <c r="E20" s="410"/>
      <c r="F20" s="411">
        <v>0</v>
      </c>
      <c r="G20" s="346">
        <v>0</v>
      </c>
      <c r="H20" s="357">
        <v>0</v>
      </c>
      <c r="I20" s="413"/>
      <c r="J20" s="357"/>
      <c r="K20" s="414"/>
      <c r="L20" s="350"/>
      <c r="M20" s="350"/>
      <c r="N20" s="351"/>
    </row>
    <row r="21" spans="1:14" ht="16.5" thickBot="1" x14ac:dyDescent="0.3">
      <c r="A21" s="342" t="s">
        <v>304</v>
      </c>
      <c r="B21" s="332">
        <f t="shared" si="0"/>
        <v>6860</v>
      </c>
      <c r="C21" s="409"/>
      <c r="D21" s="352"/>
      <c r="E21" s="410"/>
      <c r="F21" s="411">
        <v>6860</v>
      </c>
      <c r="G21" s="346">
        <v>558</v>
      </c>
      <c r="H21" s="357">
        <v>7623</v>
      </c>
      <c r="I21" s="413"/>
      <c r="J21" s="357"/>
      <c r="K21" s="414"/>
      <c r="L21" s="350"/>
      <c r="M21" s="350"/>
      <c r="N21" s="351"/>
    </row>
    <row r="22" spans="1:14" ht="15.6" customHeight="1" thickBot="1" x14ac:dyDescent="0.3">
      <c r="A22" s="342" t="s">
        <v>305</v>
      </c>
      <c r="B22" s="332">
        <f t="shared" si="0"/>
        <v>0</v>
      </c>
      <c r="C22" s="409"/>
      <c r="D22" s="352"/>
      <c r="E22" s="410"/>
      <c r="F22" s="411">
        <v>0</v>
      </c>
      <c r="G22" s="346">
        <v>0</v>
      </c>
      <c r="H22" s="357">
        <v>0</v>
      </c>
      <c r="I22" s="413"/>
      <c r="J22" s="357"/>
      <c r="K22" s="414"/>
      <c r="L22" s="350"/>
      <c r="M22" s="350"/>
      <c r="N22" s="351"/>
    </row>
    <row r="23" spans="1:14" ht="16.5" thickBot="1" x14ac:dyDescent="0.3">
      <c r="A23" s="342" t="s">
        <v>306</v>
      </c>
      <c r="B23" s="332">
        <f t="shared" si="0"/>
        <v>0</v>
      </c>
      <c r="C23" s="409"/>
      <c r="D23" s="352"/>
      <c r="E23" s="410"/>
      <c r="F23" s="411">
        <v>0</v>
      </c>
      <c r="G23" s="346">
        <v>0</v>
      </c>
      <c r="H23" s="357">
        <v>0</v>
      </c>
      <c r="I23" s="413"/>
      <c r="J23" s="357"/>
      <c r="K23" s="414"/>
      <c r="L23" s="350"/>
      <c r="M23" s="350"/>
      <c r="N23" s="351"/>
    </row>
    <row r="24" spans="1:14" ht="16.5" thickBot="1" x14ac:dyDescent="0.3">
      <c r="A24" s="342" t="s">
        <v>307</v>
      </c>
      <c r="B24" s="332">
        <f t="shared" si="0"/>
        <v>0</v>
      </c>
      <c r="C24" s="409"/>
      <c r="D24" s="352"/>
      <c r="E24" s="410"/>
      <c r="F24" s="411">
        <v>0</v>
      </c>
      <c r="G24" s="346">
        <v>0</v>
      </c>
      <c r="H24" s="357">
        <v>0</v>
      </c>
      <c r="I24" s="413"/>
      <c r="J24" s="357"/>
      <c r="K24" s="414"/>
      <c r="L24" s="350"/>
      <c r="M24" s="350"/>
      <c r="N24" s="351"/>
    </row>
    <row r="25" spans="1:14" ht="15.6" customHeight="1" thickBot="1" x14ac:dyDescent="0.3">
      <c r="A25" s="342" t="s">
        <v>308</v>
      </c>
      <c r="B25" s="332">
        <f t="shared" si="0"/>
        <v>6314</v>
      </c>
      <c r="C25" s="419">
        <f>2900-500</f>
        <v>2400</v>
      </c>
      <c r="D25" s="364">
        <v>1214</v>
      </c>
      <c r="E25" s="420">
        <v>794</v>
      </c>
      <c r="F25" s="411">
        <v>2700</v>
      </c>
      <c r="G25" s="346">
        <v>2248</v>
      </c>
      <c r="H25" s="357">
        <v>6609</v>
      </c>
      <c r="I25" s="413"/>
      <c r="J25" s="357"/>
      <c r="K25" s="414"/>
      <c r="L25" s="350"/>
      <c r="M25" s="350"/>
      <c r="N25" s="351"/>
    </row>
    <row r="26" spans="1:14" ht="15.6" customHeight="1" thickBot="1" x14ac:dyDescent="0.3">
      <c r="A26" s="342" t="s">
        <v>309</v>
      </c>
      <c r="B26" s="332">
        <f t="shared" si="0"/>
        <v>5425</v>
      </c>
      <c r="C26" s="419"/>
      <c r="D26" s="364"/>
      <c r="E26" s="420"/>
      <c r="F26" s="411">
        <v>5425</v>
      </c>
      <c r="G26" s="346"/>
      <c r="H26" s="357">
        <v>2885</v>
      </c>
      <c r="I26" s="413"/>
      <c r="J26" s="357"/>
      <c r="K26" s="414"/>
      <c r="L26" s="350"/>
      <c r="M26" s="350"/>
      <c r="N26" s="351"/>
    </row>
    <row r="27" spans="1:14" ht="15.6" customHeight="1" thickBot="1" x14ac:dyDescent="0.3">
      <c r="A27" s="342" t="s">
        <v>310</v>
      </c>
      <c r="B27" s="332">
        <f t="shared" si="0"/>
        <v>0</v>
      </c>
      <c r="C27" s="419"/>
      <c r="D27" s="364"/>
      <c r="E27" s="420"/>
      <c r="F27" s="411">
        <v>0</v>
      </c>
      <c r="G27" s="346"/>
      <c r="H27" s="352"/>
      <c r="I27" s="410"/>
      <c r="J27" s="357"/>
      <c r="K27" s="414"/>
      <c r="L27" s="350"/>
      <c r="M27" s="350"/>
      <c r="N27" s="351"/>
    </row>
    <row r="28" spans="1:14" ht="15.6" customHeight="1" thickBot="1" x14ac:dyDescent="0.3">
      <c r="A28" s="342" t="s">
        <v>311</v>
      </c>
      <c r="B28" s="332">
        <f t="shared" si="0"/>
        <v>0</v>
      </c>
      <c r="C28" s="419"/>
      <c r="D28" s="364"/>
      <c r="E28" s="420"/>
      <c r="F28" s="411">
        <v>0</v>
      </c>
      <c r="G28" s="346"/>
      <c r="H28" s="352"/>
      <c r="I28" s="410"/>
      <c r="J28" s="357"/>
      <c r="K28" s="414"/>
      <c r="L28" s="350"/>
      <c r="M28" s="350"/>
      <c r="N28" s="351"/>
    </row>
    <row r="29" spans="1:14" ht="15.6" customHeight="1" thickBot="1" x14ac:dyDescent="0.3">
      <c r="A29" s="342" t="s">
        <v>312</v>
      </c>
      <c r="B29" s="332">
        <f t="shared" si="0"/>
        <v>0</v>
      </c>
      <c r="C29" s="419"/>
      <c r="D29" s="364"/>
      <c r="E29" s="420"/>
      <c r="F29" s="411">
        <v>0</v>
      </c>
      <c r="G29" s="346"/>
      <c r="H29" s="352"/>
      <c r="I29" s="410"/>
      <c r="J29" s="357"/>
      <c r="K29" s="414"/>
      <c r="L29" s="350"/>
      <c r="M29" s="350"/>
      <c r="N29" s="351"/>
    </row>
    <row r="30" spans="1:14" ht="15.6" customHeight="1" thickBot="1" x14ac:dyDescent="0.3">
      <c r="A30" s="342" t="s">
        <v>313</v>
      </c>
      <c r="B30" s="332">
        <f t="shared" si="0"/>
        <v>0</v>
      </c>
      <c r="C30" s="419"/>
      <c r="D30" s="364"/>
      <c r="E30" s="420"/>
      <c r="F30" s="411">
        <v>0</v>
      </c>
      <c r="G30" s="346"/>
      <c r="H30" s="352"/>
      <c r="I30" s="410"/>
      <c r="J30" s="357"/>
      <c r="K30" s="414"/>
      <c r="L30" s="350"/>
      <c r="M30" s="350"/>
      <c r="N30" s="351"/>
    </row>
    <row r="31" spans="1:14" ht="15.6" customHeight="1" thickBot="1" x14ac:dyDescent="0.3">
      <c r="A31" s="342" t="s">
        <v>314</v>
      </c>
      <c r="B31" s="332">
        <f t="shared" si="0"/>
        <v>0</v>
      </c>
      <c r="C31" s="419"/>
      <c r="D31" s="364"/>
      <c r="E31" s="420"/>
      <c r="F31" s="411">
        <v>0</v>
      </c>
      <c r="G31" s="346"/>
      <c r="H31" s="352"/>
      <c r="I31" s="410"/>
      <c r="J31" s="357"/>
      <c r="K31" s="414"/>
      <c r="L31" s="350"/>
      <c r="M31" s="350"/>
      <c r="N31" s="351"/>
    </row>
    <row r="32" spans="1:14" ht="15.6" customHeight="1" thickBot="1" x14ac:dyDescent="0.3">
      <c r="A32" s="342" t="s">
        <v>315</v>
      </c>
      <c r="B32" s="332">
        <f t="shared" si="0"/>
        <v>0</v>
      </c>
      <c r="C32" s="419"/>
      <c r="D32" s="364"/>
      <c r="E32" s="420"/>
      <c r="F32" s="411">
        <v>0</v>
      </c>
      <c r="G32" s="346"/>
      <c r="H32" s="352"/>
      <c r="I32" s="410"/>
      <c r="J32" s="357"/>
      <c r="K32" s="414"/>
      <c r="L32" s="350"/>
      <c r="M32" s="350"/>
      <c r="N32" s="351"/>
    </row>
    <row r="33" spans="1:14" ht="17.45" customHeight="1" thickBot="1" x14ac:dyDescent="0.3">
      <c r="A33" s="342" t="s">
        <v>316</v>
      </c>
      <c r="B33" s="332">
        <f t="shared" si="0"/>
        <v>0</v>
      </c>
      <c r="C33" s="419"/>
      <c r="D33" s="364"/>
      <c r="E33" s="420"/>
      <c r="F33" s="411">
        <v>0</v>
      </c>
      <c r="G33" s="346"/>
      <c r="H33" s="352"/>
      <c r="I33" s="410"/>
      <c r="J33" s="357"/>
      <c r="K33" s="414"/>
      <c r="L33" s="350"/>
      <c r="M33" s="350"/>
      <c r="N33" s="351"/>
    </row>
    <row r="34" spans="1:14" ht="16.5" thickBot="1" x14ac:dyDescent="0.3">
      <c r="A34" s="342" t="s">
        <v>317</v>
      </c>
      <c r="B34" s="332">
        <f t="shared" si="0"/>
        <v>0</v>
      </c>
      <c r="C34" s="419"/>
      <c r="D34" s="364"/>
      <c r="E34" s="420"/>
      <c r="F34" s="411">
        <v>0</v>
      </c>
      <c r="G34" s="346"/>
      <c r="H34" s="352"/>
      <c r="I34" s="410"/>
      <c r="J34" s="357"/>
      <c r="K34" s="414"/>
      <c r="L34" s="350"/>
      <c r="M34" s="350"/>
      <c r="N34" s="351"/>
    </row>
    <row r="35" spans="1:14" ht="16.899999999999999" customHeight="1" thickBot="1" x14ac:dyDescent="0.3">
      <c r="A35" s="342" t="s">
        <v>318</v>
      </c>
      <c r="B35" s="332">
        <f t="shared" si="0"/>
        <v>0</v>
      </c>
      <c r="C35" s="419"/>
      <c r="D35" s="364"/>
      <c r="E35" s="420"/>
      <c r="F35" s="411">
        <v>0</v>
      </c>
      <c r="G35" s="346"/>
      <c r="H35" s="352"/>
      <c r="I35" s="410"/>
      <c r="J35" s="357"/>
      <c r="K35" s="414"/>
      <c r="L35" s="350"/>
      <c r="M35" s="350"/>
      <c r="N35" s="351"/>
    </row>
    <row r="36" spans="1:14" s="372" customFormat="1" ht="15.6" customHeight="1" thickBot="1" x14ac:dyDescent="0.3">
      <c r="A36" s="363" t="s">
        <v>319</v>
      </c>
      <c r="B36" s="332">
        <f t="shared" si="0"/>
        <v>0</v>
      </c>
      <c r="C36" s="419"/>
      <c r="D36" s="364"/>
      <c r="E36" s="420"/>
      <c r="F36" s="411">
        <v>0</v>
      </c>
      <c r="G36" s="346"/>
      <c r="H36" s="352">
        <v>522</v>
      </c>
      <c r="I36" s="420"/>
      <c r="J36" s="421"/>
      <c r="K36" s="422"/>
      <c r="L36" s="370"/>
      <c r="M36" s="370"/>
      <c r="N36" s="371"/>
    </row>
    <row r="37" spans="1:14" ht="15.6" customHeight="1" thickBot="1" x14ac:dyDescent="0.3">
      <c r="A37" s="342" t="s">
        <v>320</v>
      </c>
      <c r="B37" s="332">
        <f t="shared" si="0"/>
        <v>9848</v>
      </c>
      <c r="C37" s="419"/>
      <c r="D37" s="364"/>
      <c r="E37" s="420"/>
      <c r="F37" s="411">
        <f>9440-500+908</f>
        <v>9848</v>
      </c>
      <c r="G37" s="346">
        <v>1500</v>
      </c>
      <c r="H37" s="357">
        <v>5254</v>
      </c>
      <c r="I37" s="413"/>
      <c r="J37" s="421"/>
      <c r="K37" s="414"/>
      <c r="L37" s="350"/>
      <c r="M37" s="350"/>
      <c r="N37" s="351"/>
    </row>
    <row r="38" spans="1:14" ht="16.5" thickBot="1" x14ac:dyDescent="0.3">
      <c r="A38" s="342" t="s">
        <v>321</v>
      </c>
      <c r="B38" s="332">
        <f t="shared" si="0"/>
        <v>0</v>
      </c>
      <c r="C38" s="419"/>
      <c r="D38" s="364"/>
      <c r="E38" s="420"/>
      <c r="F38" s="411">
        <v>0</v>
      </c>
      <c r="G38" s="346"/>
      <c r="H38" s="357"/>
      <c r="I38" s="413"/>
      <c r="J38" s="357"/>
      <c r="K38" s="414"/>
      <c r="L38" s="350"/>
      <c r="M38" s="350"/>
      <c r="N38" s="351"/>
    </row>
    <row r="39" spans="1:14" ht="15.6" customHeight="1" thickBot="1" x14ac:dyDescent="0.3">
      <c r="A39" s="342" t="s">
        <v>322</v>
      </c>
      <c r="B39" s="332">
        <f t="shared" si="0"/>
        <v>9026</v>
      </c>
      <c r="C39" s="419"/>
      <c r="D39" s="364"/>
      <c r="E39" s="420"/>
      <c r="F39" s="411">
        <f>11335-400-1909</f>
        <v>9026</v>
      </c>
      <c r="G39" s="346">
        <v>850</v>
      </c>
      <c r="H39" s="357">
        <v>6062</v>
      </c>
      <c r="I39" s="413"/>
      <c r="J39" s="357"/>
      <c r="K39" s="414"/>
      <c r="L39" s="350"/>
      <c r="M39" s="350"/>
      <c r="N39" s="351"/>
    </row>
    <row r="40" spans="1:14" ht="15.6" customHeight="1" thickBot="1" x14ac:dyDescent="0.3">
      <c r="A40" s="342" t="s">
        <v>323</v>
      </c>
      <c r="B40" s="332">
        <f t="shared" si="0"/>
        <v>0</v>
      </c>
      <c r="C40" s="419"/>
      <c r="D40" s="364"/>
      <c r="E40" s="420"/>
      <c r="F40" s="411">
        <v>0</v>
      </c>
      <c r="G40" s="346"/>
      <c r="H40" s="357">
        <v>0</v>
      </c>
      <c r="I40" s="413"/>
      <c r="J40" s="357"/>
      <c r="K40" s="414"/>
      <c r="L40" s="350"/>
      <c r="M40" s="350"/>
      <c r="N40" s="351"/>
    </row>
    <row r="41" spans="1:14" ht="15.6" customHeight="1" thickBot="1" x14ac:dyDescent="0.3">
      <c r="A41" s="342" t="s">
        <v>324</v>
      </c>
      <c r="B41" s="332">
        <f t="shared" si="0"/>
        <v>32927</v>
      </c>
      <c r="C41" s="419">
        <f>14943+500</f>
        <v>15443</v>
      </c>
      <c r="D41" s="364">
        <v>419</v>
      </c>
      <c r="E41" s="420"/>
      <c r="F41" s="411">
        <f>17065</f>
        <v>17065</v>
      </c>
      <c r="G41" s="346">
        <v>12498</v>
      </c>
      <c r="H41" s="357">
        <f>20878-1247</f>
        <v>19631</v>
      </c>
      <c r="I41" s="413"/>
      <c r="J41" s="357"/>
      <c r="K41" s="414"/>
      <c r="L41" s="350"/>
      <c r="M41" s="350"/>
      <c r="N41" s="351"/>
    </row>
    <row r="42" spans="1:14" ht="15.6" customHeight="1" thickBot="1" x14ac:dyDescent="0.3">
      <c r="A42" s="342" t="s">
        <v>325</v>
      </c>
      <c r="B42" s="332">
        <f t="shared" si="0"/>
        <v>0</v>
      </c>
      <c r="C42" s="419"/>
      <c r="D42" s="364"/>
      <c r="E42" s="420"/>
      <c r="F42" s="411">
        <v>0</v>
      </c>
      <c r="G42" s="346"/>
      <c r="H42" s="352"/>
      <c r="I42" s="410"/>
      <c r="J42" s="357"/>
      <c r="K42" s="414"/>
      <c r="L42" s="350"/>
      <c r="M42" s="350"/>
      <c r="N42" s="351"/>
    </row>
    <row r="43" spans="1:14" ht="15.6" customHeight="1" thickBot="1" x14ac:dyDescent="0.3">
      <c r="A43" s="342" t="s">
        <v>326</v>
      </c>
      <c r="B43" s="332">
        <f t="shared" si="0"/>
        <v>0</v>
      </c>
      <c r="C43" s="409"/>
      <c r="D43" s="352"/>
      <c r="E43" s="410"/>
      <c r="F43" s="411">
        <v>0</v>
      </c>
      <c r="G43" s="346"/>
      <c r="H43" s="352"/>
      <c r="I43" s="410"/>
      <c r="J43" s="357"/>
      <c r="K43" s="414"/>
      <c r="L43" s="350"/>
      <c r="M43" s="350"/>
      <c r="N43" s="351"/>
    </row>
    <row r="44" spans="1:14" ht="15" customHeight="1" thickBot="1" x14ac:dyDescent="0.3">
      <c r="A44" s="342" t="s">
        <v>327</v>
      </c>
      <c r="B44" s="332">
        <f t="shared" si="0"/>
        <v>0</v>
      </c>
      <c r="C44" s="409"/>
      <c r="D44" s="352"/>
      <c r="E44" s="410"/>
      <c r="F44" s="411">
        <v>0</v>
      </c>
      <c r="G44" s="346"/>
      <c r="H44" s="352"/>
      <c r="I44" s="410"/>
      <c r="J44" s="357"/>
      <c r="K44" s="414"/>
      <c r="L44" s="350"/>
      <c r="M44" s="350"/>
      <c r="N44" s="351"/>
    </row>
    <row r="45" spans="1:14" s="382" customFormat="1" ht="30.6" customHeight="1" thickBot="1" x14ac:dyDescent="0.3">
      <c r="A45" s="373" t="s">
        <v>328</v>
      </c>
      <c r="B45" s="332">
        <f t="shared" si="0"/>
        <v>0</v>
      </c>
      <c r="C45" s="423"/>
      <c r="D45" s="423"/>
      <c r="E45" s="423"/>
      <c r="F45" s="357">
        <v>0</v>
      </c>
      <c r="G45" s="357"/>
      <c r="H45" s="357"/>
      <c r="I45" s="424"/>
      <c r="J45" s="423"/>
      <c r="K45" s="425"/>
      <c r="L45" s="380"/>
      <c r="M45" s="380"/>
      <c r="N45" s="381"/>
    </row>
    <row r="46" spans="1:14" ht="15.6" customHeight="1" thickBot="1" x14ac:dyDescent="0.3">
      <c r="A46" s="342" t="s">
        <v>329</v>
      </c>
      <c r="B46" s="332">
        <f t="shared" si="0"/>
        <v>0</v>
      </c>
      <c r="C46" s="409"/>
      <c r="D46" s="352"/>
      <c r="E46" s="410"/>
      <c r="F46" s="411">
        <v>0</v>
      </c>
      <c r="G46" s="346"/>
      <c r="H46" s="352"/>
      <c r="I46" s="410"/>
      <c r="J46" s="357"/>
      <c r="K46" s="414"/>
      <c r="L46" s="350"/>
      <c r="M46" s="350"/>
      <c r="N46" s="351"/>
    </row>
    <row r="47" spans="1:14" ht="15.6" customHeight="1" thickBot="1" x14ac:dyDescent="0.3">
      <c r="A47" s="342" t="s">
        <v>330</v>
      </c>
      <c r="B47" s="332">
        <f t="shared" si="0"/>
        <v>0</v>
      </c>
      <c r="C47" s="426"/>
      <c r="D47" s="343"/>
      <c r="E47" s="427"/>
      <c r="F47" s="411">
        <v>0</v>
      </c>
      <c r="G47" s="346"/>
      <c r="H47" s="343"/>
      <c r="I47" s="427"/>
      <c r="J47" s="357"/>
      <c r="K47" s="414"/>
      <c r="L47" s="350"/>
      <c r="M47" s="350"/>
      <c r="N47" s="351"/>
    </row>
    <row r="48" spans="1:14" s="262" customFormat="1" ht="16.5" thickBot="1" x14ac:dyDescent="0.3">
      <c r="A48" s="342" t="s">
        <v>331</v>
      </c>
      <c r="B48" s="332">
        <f t="shared" si="0"/>
        <v>320</v>
      </c>
      <c r="C48" s="426"/>
      <c r="D48" s="343"/>
      <c r="E48" s="427"/>
      <c r="F48" s="411">
        <v>320</v>
      </c>
      <c r="G48" s="346"/>
      <c r="H48" s="357">
        <v>420</v>
      </c>
      <c r="I48" s="413"/>
      <c r="J48" s="357"/>
      <c r="K48" s="414"/>
      <c r="L48" s="350"/>
      <c r="M48" s="350"/>
      <c r="N48" s="351"/>
    </row>
    <row r="49" spans="1:14" ht="16.5" thickBot="1" x14ac:dyDescent="0.3">
      <c r="A49" s="342" t="s">
        <v>332</v>
      </c>
      <c r="B49" s="332">
        <f t="shared" si="0"/>
        <v>0</v>
      </c>
      <c r="C49" s="409"/>
      <c r="D49" s="352"/>
      <c r="E49" s="410"/>
      <c r="F49" s="411">
        <v>0</v>
      </c>
      <c r="G49" s="346"/>
      <c r="H49" s="357">
        <v>0</v>
      </c>
      <c r="I49" s="413"/>
      <c r="J49" s="357"/>
      <c r="K49" s="414"/>
      <c r="L49" s="350"/>
      <c r="M49" s="350"/>
      <c r="N49" s="351"/>
    </row>
    <row r="50" spans="1:14" ht="16.5" thickBot="1" x14ac:dyDescent="0.3">
      <c r="A50" s="342" t="s">
        <v>333</v>
      </c>
      <c r="B50" s="332">
        <f t="shared" si="0"/>
        <v>300</v>
      </c>
      <c r="C50" s="409"/>
      <c r="D50" s="352"/>
      <c r="E50" s="410"/>
      <c r="F50" s="411">
        <v>300</v>
      </c>
      <c r="G50" s="346"/>
      <c r="H50" s="357">
        <v>675</v>
      </c>
      <c r="I50" s="413"/>
      <c r="J50" s="357"/>
      <c r="K50" s="414"/>
      <c r="L50" s="350"/>
      <c r="M50" s="350"/>
      <c r="N50" s="351"/>
    </row>
    <row r="51" spans="1:14" ht="17.45" customHeight="1" thickBot="1" x14ac:dyDescent="0.3">
      <c r="A51" s="342" t="s">
        <v>334</v>
      </c>
      <c r="B51" s="332">
        <f t="shared" si="0"/>
        <v>0</v>
      </c>
      <c r="C51" s="409"/>
      <c r="D51" s="352"/>
      <c r="E51" s="410"/>
      <c r="F51" s="411">
        <v>0</v>
      </c>
      <c r="G51" s="346"/>
      <c r="H51" s="352"/>
      <c r="I51" s="410"/>
      <c r="J51" s="357"/>
      <c r="K51" s="414"/>
      <c r="L51" s="350"/>
      <c r="M51" s="350"/>
      <c r="N51" s="351"/>
    </row>
    <row r="52" spans="1:14" s="372" customFormat="1" ht="15" customHeight="1" thickBot="1" x14ac:dyDescent="0.3">
      <c r="A52" s="363" t="s">
        <v>335</v>
      </c>
      <c r="B52" s="332">
        <f t="shared" si="0"/>
        <v>3195</v>
      </c>
      <c r="C52" s="419"/>
      <c r="D52" s="364"/>
      <c r="E52" s="420"/>
      <c r="F52" s="411">
        <v>3195</v>
      </c>
      <c r="G52" s="346"/>
      <c r="H52" s="352">
        <v>1775</v>
      </c>
      <c r="I52" s="420"/>
      <c r="J52" s="421">
        <f t="shared" ref="J52:J55" si="1">ROUND(((B52+G52)*4)+H52*9.4,2)</f>
        <v>29465</v>
      </c>
      <c r="K52" s="422"/>
      <c r="L52" s="370"/>
      <c r="M52" s="370"/>
      <c r="N52" s="371"/>
    </row>
    <row r="53" spans="1:14" s="372" customFormat="1" ht="16.5" thickBot="1" x14ac:dyDescent="0.3">
      <c r="A53" s="363" t="s">
        <v>336</v>
      </c>
      <c r="B53" s="332">
        <f t="shared" si="0"/>
        <v>1228</v>
      </c>
      <c r="C53" s="428"/>
      <c r="D53" s="383"/>
      <c r="E53" s="429"/>
      <c r="F53" s="411">
        <v>1228</v>
      </c>
      <c r="G53" s="346">
        <v>0</v>
      </c>
      <c r="H53" s="357"/>
      <c r="I53" s="429"/>
      <c r="J53" s="421">
        <f t="shared" si="1"/>
        <v>4912</v>
      </c>
      <c r="K53" s="422"/>
      <c r="L53" s="370"/>
      <c r="M53" s="370"/>
      <c r="N53" s="371"/>
    </row>
    <row r="54" spans="1:14" s="372" customFormat="1" ht="16.5" thickBot="1" x14ac:dyDescent="0.3">
      <c r="A54" s="363" t="s">
        <v>337</v>
      </c>
      <c r="B54" s="332">
        <f t="shared" si="0"/>
        <v>1290</v>
      </c>
      <c r="C54" s="428"/>
      <c r="D54" s="383"/>
      <c r="E54" s="429"/>
      <c r="F54" s="411">
        <v>1290</v>
      </c>
      <c r="G54" s="346"/>
      <c r="H54" s="357">
        <v>496</v>
      </c>
      <c r="I54" s="429"/>
      <c r="J54" s="421">
        <f t="shared" si="1"/>
        <v>9822.4</v>
      </c>
      <c r="K54" s="422"/>
      <c r="L54" s="370"/>
      <c r="M54" s="370"/>
      <c r="N54" s="371"/>
    </row>
    <row r="55" spans="1:14" s="372" customFormat="1" ht="16.5" thickBot="1" x14ac:dyDescent="0.3">
      <c r="A55" s="363" t="s">
        <v>338</v>
      </c>
      <c r="B55" s="332">
        <f t="shared" si="0"/>
        <v>2150</v>
      </c>
      <c r="C55" s="428"/>
      <c r="D55" s="383"/>
      <c r="E55" s="429"/>
      <c r="F55" s="411">
        <f>3650-1500</f>
        <v>2150</v>
      </c>
      <c r="G55" s="346">
        <v>1500</v>
      </c>
      <c r="H55" s="357">
        <v>920</v>
      </c>
      <c r="I55" s="429"/>
      <c r="J55" s="421">
        <f t="shared" si="1"/>
        <v>23248</v>
      </c>
      <c r="K55" s="422"/>
      <c r="L55" s="370"/>
      <c r="M55" s="370"/>
      <c r="N55" s="371"/>
    </row>
    <row r="56" spans="1:14" ht="16.5" thickBot="1" x14ac:dyDescent="0.3">
      <c r="A56" s="342" t="s">
        <v>339</v>
      </c>
      <c r="B56" s="332">
        <f t="shared" si="0"/>
        <v>0</v>
      </c>
      <c r="C56" s="430"/>
      <c r="D56" s="357"/>
      <c r="E56" s="413"/>
      <c r="F56" s="411">
        <v>0</v>
      </c>
      <c r="G56" s="346">
        <v>0</v>
      </c>
      <c r="H56" s="357"/>
      <c r="I56" s="413"/>
      <c r="J56" s="357"/>
      <c r="K56" s="414"/>
      <c r="L56" s="350"/>
      <c r="M56" s="350"/>
      <c r="N56" s="351"/>
    </row>
    <row r="57" spans="1:14" ht="16.5" thickBot="1" x14ac:dyDescent="0.3">
      <c r="A57" s="342" t="s">
        <v>340</v>
      </c>
      <c r="B57" s="332">
        <f t="shared" si="0"/>
        <v>0</v>
      </c>
      <c r="C57" s="430"/>
      <c r="D57" s="357"/>
      <c r="E57" s="413"/>
      <c r="F57" s="411">
        <v>0</v>
      </c>
      <c r="G57" s="346">
        <v>1500</v>
      </c>
      <c r="H57" s="357"/>
      <c r="I57" s="413"/>
      <c r="J57" s="357"/>
      <c r="K57" s="414"/>
      <c r="L57" s="350"/>
      <c r="M57" s="350"/>
      <c r="N57" s="351"/>
    </row>
    <row r="58" spans="1:14" ht="16.5" thickBot="1" x14ac:dyDescent="0.3">
      <c r="A58" s="342" t="s">
        <v>341</v>
      </c>
      <c r="B58" s="332">
        <f t="shared" si="0"/>
        <v>44453</v>
      </c>
      <c r="C58" s="430">
        <v>4664</v>
      </c>
      <c r="D58" s="431">
        <f>13846+4115+568</f>
        <v>18529</v>
      </c>
      <c r="E58" s="431">
        <f>4909-794</f>
        <v>4115</v>
      </c>
      <c r="F58" s="411">
        <v>21260</v>
      </c>
      <c r="G58" s="346">
        <v>10422</v>
      </c>
      <c r="H58" s="357">
        <v>30842</v>
      </c>
      <c r="I58" s="413"/>
      <c r="J58" s="357"/>
      <c r="K58" s="414"/>
      <c r="L58" s="350"/>
      <c r="M58" s="350"/>
      <c r="N58" s="351"/>
    </row>
    <row r="59" spans="1:14" ht="16.149999999999999" customHeight="1" thickBot="1" x14ac:dyDescent="0.3">
      <c r="A59" s="342" t="s">
        <v>342</v>
      </c>
      <c r="B59" s="332">
        <f t="shared" si="0"/>
        <v>0</v>
      </c>
      <c r="C59" s="430"/>
      <c r="D59" s="357"/>
      <c r="E59" s="413"/>
      <c r="F59" s="411">
        <v>0</v>
      </c>
      <c r="G59" s="346">
        <v>0</v>
      </c>
      <c r="H59" s="357">
        <v>0</v>
      </c>
      <c r="I59" s="413"/>
      <c r="J59" s="357"/>
      <c r="K59" s="414"/>
      <c r="L59" s="350"/>
      <c r="M59" s="350"/>
      <c r="N59" s="351"/>
    </row>
    <row r="60" spans="1:14" ht="16.5" thickBot="1" x14ac:dyDescent="0.3">
      <c r="A60" s="342" t="s">
        <v>343</v>
      </c>
      <c r="B60" s="332">
        <f t="shared" si="0"/>
        <v>0</v>
      </c>
      <c r="C60" s="430"/>
      <c r="D60" s="357"/>
      <c r="E60" s="413"/>
      <c r="F60" s="411">
        <v>0</v>
      </c>
      <c r="G60" s="346">
        <v>0</v>
      </c>
      <c r="H60" s="357">
        <v>0</v>
      </c>
      <c r="I60" s="413"/>
      <c r="J60" s="357"/>
      <c r="K60" s="414"/>
      <c r="L60" s="350"/>
      <c r="M60" s="350"/>
      <c r="N60" s="351"/>
    </row>
    <row r="61" spans="1:14" ht="15.6" customHeight="1" thickBot="1" x14ac:dyDescent="0.3">
      <c r="A61" s="342" t="s">
        <v>344</v>
      </c>
      <c r="B61" s="332">
        <f t="shared" si="0"/>
        <v>4300</v>
      </c>
      <c r="C61" s="430"/>
      <c r="D61" s="357"/>
      <c r="E61" s="413"/>
      <c r="F61" s="411">
        <v>4300</v>
      </c>
      <c r="G61" s="346">
        <v>1657</v>
      </c>
      <c r="H61" s="357">
        <v>4921</v>
      </c>
      <c r="I61" s="413"/>
      <c r="J61" s="357"/>
      <c r="K61" s="414"/>
      <c r="L61" s="350"/>
      <c r="M61" s="350"/>
      <c r="N61" s="351"/>
    </row>
    <row r="62" spans="1:14" ht="29.45" customHeight="1" thickBot="1" x14ac:dyDescent="0.3">
      <c r="A62" s="342" t="s">
        <v>345</v>
      </c>
      <c r="B62" s="332">
        <f t="shared" si="0"/>
        <v>0</v>
      </c>
      <c r="C62" s="430"/>
      <c r="D62" s="357"/>
      <c r="E62" s="413"/>
      <c r="F62" s="411">
        <v>0</v>
      </c>
      <c r="G62" s="346">
        <v>0</v>
      </c>
      <c r="H62" s="357">
        <v>0</v>
      </c>
      <c r="I62" s="413"/>
      <c r="J62" s="357"/>
      <c r="K62" s="414"/>
      <c r="L62" s="350"/>
      <c r="M62" s="350"/>
      <c r="N62" s="351"/>
    </row>
    <row r="63" spans="1:14" ht="16.5" thickBot="1" x14ac:dyDescent="0.3">
      <c r="A63" s="342" t="s">
        <v>346</v>
      </c>
      <c r="B63" s="332">
        <f t="shared" si="0"/>
        <v>100</v>
      </c>
      <c r="C63" s="430"/>
      <c r="D63" s="357"/>
      <c r="E63" s="413"/>
      <c r="F63" s="411">
        <v>100</v>
      </c>
      <c r="G63" s="346">
        <v>0</v>
      </c>
      <c r="H63" s="357">
        <v>2908</v>
      </c>
      <c r="I63" s="413"/>
      <c r="J63" s="357"/>
      <c r="K63" s="414"/>
      <c r="L63" s="350"/>
      <c r="M63" s="350"/>
      <c r="N63" s="351"/>
    </row>
    <row r="64" spans="1:14" ht="15.6" customHeight="1" thickBot="1" x14ac:dyDescent="0.3">
      <c r="A64" s="342" t="s">
        <v>347</v>
      </c>
      <c r="B64" s="332">
        <f t="shared" si="0"/>
        <v>2900</v>
      </c>
      <c r="C64" s="430"/>
      <c r="D64" s="383"/>
      <c r="E64" s="429"/>
      <c r="F64" s="411">
        <v>2900</v>
      </c>
      <c r="G64" s="346">
        <v>503</v>
      </c>
      <c r="H64" s="357">
        <v>8301</v>
      </c>
      <c r="I64" s="413"/>
      <c r="J64" s="357"/>
      <c r="K64" s="414"/>
      <c r="L64" s="350"/>
      <c r="M64" s="350"/>
      <c r="N64" s="351"/>
    </row>
    <row r="65" spans="1:14" ht="16.5" thickBot="1" x14ac:dyDescent="0.3">
      <c r="A65" s="342" t="s">
        <v>348</v>
      </c>
      <c r="B65" s="332">
        <f t="shared" si="0"/>
        <v>0</v>
      </c>
      <c r="C65" s="430"/>
      <c r="D65" s="357"/>
      <c r="E65" s="413"/>
      <c r="F65" s="411">
        <v>0</v>
      </c>
      <c r="G65" s="346">
        <v>0</v>
      </c>
      <c r="H65" s="357">
        <v>0</v>
      </c>
      <c r="I65" s="413"/>
      <c r="J65" s="357"/>
      <c r="K65" s="414"/>
      <c r="L65" s="350"/>
      <c r="M65" s="350"/>
      <c r="N65" s="351"/>
    </row>
    <row r="66" spans="1:14" ht="16.5" thickBot="1" x14ac:dyDescent="0.3">
      <c r="A66" s="342" t="s">
        <v>349</v>
      </c>
      <c r="B66" s="332">
        <f t="shared" si="0"/>
        <v>3375</v>
      </c>
      <c r="C66" s="430"/>
      <c r="D66" s="357"/>
      <c r="E66" s="413"/>
      <c r="F66" s="411">
        <v>3375</v>
      </c>
      <c r="G66" s="346">
        <v>0</v>
      </c>
      <c r="H66" s="357">
        <v>1200</v>
      </c>
      <c r="I66" s="413"/>
      <c r="J66" s="357"/>
      <c r="K66" s="414"/>
      <c r="L66" s="350"/>
      <c r="M66" s="350"/>
      <c r="N66" s="351"/>
    </row>
    <row r="67" spans="1:14" s="372" customFormat="1" ht="16.5" thickBot="1" x14ac:dyDescent="0.3">
      <c r="A67" s="432" t="s">
        <v>350</v>
      </c>
      <c r="B67" s="332">
        <f t="shared" si="0"/>
        <v>20427</v>
      </c>
      <c r="C67" s="428"/>
      <c r="D67" s="383"/>
      <c r="E67" s="429"/>
      <c r="F67" s="411">
        <f>21927-1500</f>
        <v>20427</v>
      </c>
      <c r="G67" s="416">
        <v>1550</v>
      </c>
      <c r="H67" s="417">
        <v>6080</v>
      </c>
      <c r="I67" s="433"/>
      <c r="J67" s="421">
        <f t="shared" ref="J67" si="2">ROUND(((B67+G67)*4)+H67*9.4,2)</f>
        <v>145060</v>
      </c>
      <c r="K67" s="422"/>
      <c r="L67" s="370"/>
      <c r="M67" s="370"/>
      <c r="N67" s="371"/>
    </row>
    <row r="68" spans="1:14" ht="16.5" thickBot="1" x14ac:dyDescent="0.3">
      <c r="A68" s="342" t="s">
        <v>351</v>
      </c>
      <c r="B68" s="332">
        <f t="shared" si="0"/>
        <v>11123</v>
      </c>
      <c r="C68" s="430"/>
      <c r="D68" s="357"/>
      <c r="E68" s="413"/>
      <c r="F68" s="411">
        <v>11123</v>
      </c>
      <c r="G68" s="346">
        <v>3568</v>
      </c>
      <c r="H68" s="357">
        <v>7663</v>
      </c>
      <c r="I68" s="413"/>
      <c r="J68" s="348"/>
      <c r="K68" s="349"/>
      <c r="L68" s="350"/>
      <c r="M68" s="350"/>
      <c r="N68" s="351"/>
    </row>
    <row r="69" spans="1:14" ht="16.5" thickBot="1" x14ac:dyDescent="0.3">
      <c r="A69" s="385" t="s">
        <v>352</v>
      </c>
      <c r="B69" s="332">
        <f t="shared" si="0"/>
        <v>0</v>
      </c>
      <c r="C69" s="434"/>
      <c r="D69" s="386"/>
      <c r="E69" s="435"/>
      <c r="F69" s="436">
        <v>0</v>
      </c>
      <c r="G69" s="437"/>
      <c r="H69" s="386"/>
      <c r="I69" s="438"/>
      <c r="J69" s="390"/>
      <c r="K69" s="391"/>
      <c r="L69" s="392"/>
      <c r="M69" s="392"/>
      <c r="N69" s="393"/>
    </row>
    <row r="70" spans="1:14" ht="16.5" thickBot="1" x14ac:dyDescent="0.3">
      <c r="A70" s="394" t="s">
        <v>201</v>
      </c>
      <c r="B70" s="395">
        <f>SUM(B7:B69)</f>
        <v>194499</v>
      </c>
      <c r="C70" s="395">
        <f t="shared" ref="C70:N70" si="3">SUM(C7:C69)</f>
        <v>22507</v>
      </c>
      <c r="D70" s="395">
        <f t="shared" si="3"/>
        <v>20162</v>
      </c>
      <c r="E70" s="395">
        <f t="shared" si="3"/>
        <v>4909</v>
      </c>
      <c r="F70" s="395">
        <f t="shared" si="3"/>
        <v>151830</v>
      </c>
      <c r="G70" s="395">
        <f t="shared" si="3"/>
        <v>40044</v>
      </c>
      <c r="H70" s="395">
        <f t="shared" si="3"/>
        <v>134809</v>
      </c>
      <c r="I70" s="395">
        <f t="shared" si="3"/>
        <v>0</v>
      </c>
      <c r="J70" s="397">
        <f t="shared" si="3"/>
        <v>212507.4</v>
      </c>
      <c r="K70" s="395">
        <f t="shared" si="3"/>
        <v>0</v>
      </c>
      <c r="L70" s="395">
        <f t="shared" si="3"/>
        <v>0</v>
      </c>
      <c r="M70" s="395">
        <f t="shared" si="3"/>
        <v>0</v>
      </c>
      <c r="N70" s="398">
        <f t="shared" si="3"/>
        <v>0</v>
      </c>
    </row>
    <row r="71" spans="1:14" ht="22.9" customHeight="1" x14ac:dyDescent="0.25">
      <c r="A71" s="297"/>
      <c r="B71" s="399"/>
      <c r="C71" s="399"/>
      <c r="D71" s="399"/>
      <c r="E71" s="399"/>
      <c r="F71" s="399"/>
      <c r="G71" s="297"/>
      <c r="H71" s="297"/>
      <c r="I71" s="297"/>
      <c r="J71" s="297"/>
      <c r="K71" s="297"/>
      <c r="L71" s="297"/>
      <c r="M71" s="297"/>
      <c r="N71" s="297"/>
    </row>
    <row r="72" spans="1:14" ht="22.15" customHeight="1" x14ac:dyDescent="0.25">
      <c r="A72" s="401" t="s">
        <v>353</v>
      </c>
    </row>
  </sheetData>
  <mergeCells count="10">
    <mergeCell ref="K4:N4"/>
    <mergeCell ref="K5:L5"/>
    <mergeCell ref="M5:N5"/>
    <mergeCell ref="B1:J2"/>
    <mergeCell ref="A4:A6"/>
    <mergeCell ref="B4:F5"/>
    <mergeCell ref="G4:G6"/>
    <mergeCell ref="H4:H6"/>
    <mergeCell ref="I4:I6"/>
    <mergeCell ref="J4:J6"/>
  </mergeCells>
  <pageMargins left="0.78740157480314965" right="0" top="0.78740157480314965" bottom="0" header="0.31496062992125984" footer="0.31496062992125984"/>
  <pageSetup paperSize="9" scale="58" fitToHeight="2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75"/>
  <sheetViews>
    <sheetView view="pageBreakPreview" zoomScale="98" zoomScaleNormal="60" zoomScaleSheetLayoutView="98" workbookViewId="0">
      <selection activeCell="A75" sqref="A75:XFD75"/>
    </sheetView>
  </sheetViews>
  <sheetFormatPr defaultColWidth="9.28515625" defaultRowHeight="15" x14ac:dyDescent="0.25"/>
  <cols>
    <col min="1" max="1" width="30.42578125" style="26" customWidth="1"/>
    <col min="2" max="2" width="9.140625" style="26" customWidth="1"/>
    <col min="3" max="3" width="10.28515625" style="26" customWidth="1"/>
    <col min="4" max="4" width="13" style="26" customWidth="1"/>
    <col min="5" max="5" width="10.7109375" style="26" customWidth="1"/>
    <col min="6" max="6" width="7.140625" style="26" customWidth="1"/>
    <col min="7" max="7" width="9" style="26" customWidth="1"/>
    <col min="8" max="8" width="7.140625" style="26" customWidth="1"/>
    <col min="9" max="9" width="7" style="26" customWidth="1"/>
    <col min="10" max="10" width="7.28515625" style="26" customWidth="1"/>
    <col min="11" max="12" width="9.140625" style="26" customWidth="1"/>
    <col min="13" max="13" width="9.7109375" style="469" customWidth="1"/>
    <col min="14" max="15" width="10.28515625" style="26" customWidth="1"/>
    <col min="16" max="221" width="9.140625" style="26" customWidth="1"/>
    <col min="222" max="222" width="34" style="26" customWidth="1"/>
    <col min="223" max="223" width="11.28515625" style="26" customWidth="1"/>
    <col min="224" max="224" width="11" style="26" customWidth="1"/>
    <col min="225" max="231" width="9.140625" style="26" customWidth="1"/>
    <col min="232" max="233" width="10.7109375" style="26" customWidth="1"/>
    <col min="234" max="234" width="9.140625" style="26" customWidth="1"/>
    <col min="235" max="235" width="11.5703125" style="26" customWidth="1"/>
    <col min="236" max="236" width="13.7109375" style="26" customWidth="1"/>
    <col min="237" max="240" width="9.28515625" style="26"/>
    <col min="241" max="241" width="30.7109375" style="26" customWidth="1"/>
    <col min="242" max="242" width="35.140625" style="26" customWidth="1"/>
    <col min="243" max="477" width="9.140625" style="26" customWidth="1"/>
    <col min="478" max="478" width="34" style="26" customWidth="1"/>
    <col min="479" max="479" width="11.28515625" style="26" customWidth="1"/>
    <col min="480" max="480" width="11" style="26" customWidth="1"/>
    <col min="481" max="487" width="9.140625" style="26" customWidth="1"/>
    <col min="488" max="489" width="10.7109375" style="26" customWidth="1"/>
    <col min="490" max="490" width="9.140625" style="26" customWidth="1"/>
    <col min="491" max="491" width="11.5703125" style="26" customWidth="1"/>
    <col min="492" max="492" width="13.7109375" style="26" customWidth="1"/>
    <col min="493" max="496" width="9.28515625" style="26"/>
    <col min="497" max="497" width="30.7109375" style="26" customWidth="1"/>
    <col min="498" max="498" width="35.140625" style="26" customWidth="1"/>
    <col min="499" max="733" width="9.140625" style="26" customWidth="1"/>
    <col min="734" max="734" width="34" style="26" customWidth="1"/>
    <col min="735" max="735" width="11.28515625" style="26" customWidth="1"/>
    <col min="736" max="736" width="11" style="26" customWidth="1"/>
    <col min="737" max="743" width="9.140625" style="26" customWidth="1"/>
    <col min="744" max="745" width="10.7109375" style="26" customWidth="1"/>
    <col min="746" max="746" width="9.140625" style="26" customWidth="1"/>
    <col min="747" max="747" width="11.5703125" style="26" customWidth="1"/>
    <col min="748" max="748" width="13.7109375" style="26" customWidth="1"/>
    <col min="749" max="752" width="9.28515625" style="26"/>
    <col min="753" max="753" width="30.7109375" style="26" customWidth="1"/>
    <col min="754" max="754" width="35.140625" style="26" customWidth="1"/>
    <col min="755" max="989" width="9.140625" style="26" customWidth="1"/>
    <col min="990" max="990" width="34" style="26" customWidth="1"/>
    <col min="991" max="991" width="11.28515625" style="26" customWidth="1"/>
    <col min="992" max="992" width="11" style="26" customWidth="1"/>
    <col min="993" max="999" width="9.140625" style="26" customWidth="1"/>
    <col min="1000" max="1001" width="10.7109375" style="26" customWidth="1"/>
    <col min="1002" max="1002" width="9.140625" style="26" customWidth="1"/>
    <col min="1003" max="1003" width="11.5703125" style="26" customWidth="1"/>
    <col min="1004" max="1004" width="13.7109375" style="26" customWidth="1"/>
    <col min="1005" max="1008" width="9.28515625" style="26"/>
    <col min="1009" max="1009" width="30.7109375" style="26" customWidth="1"/>
    <col min="1010" max="1010" width="35.140625" style="26" customWidth="1"/>
    <col min="1011" max="1245" width="9.140625" style="26" customWidth="1"/>
    <col min="1246" max="1246" width="34" style="26" customWidth="1"/>
    <col min="1247" max="1247" width="11.28515625" style="26" customWidth="1"/>
    <col min="1248" max="1248" width="11" style="26" customWidth="1"/>
    <col min="1249" max="1255" width="9.140625" style="26" customWidth="1"/>
    <col min="1256" max="1257" width="10.7109375" style="26" customWidth="1"/>
    <col min="1258" max="1258" width="9.140625" style="26" customWidth="1"/>
    <col min="1259" max="1259" width="11.5703125" style="26" customWidth="1"/>
    <col min="1260" max="1260" width="13.7109375" style="26" customWidth="1"/>
    <col min="1261" max="1264" width="9.28515625" style="26"/>
    <col min="1265" max="1265" width="30.7109375" style="26" customWidth="1"/>
    <col min="1266" max="1266" width="35.140625" style="26" customWidth="1"/>
    <col min="1267" max="1501" width="9.140625" style="26" customWidth="1"/>
    <col min="1502" max="1502" width="34" style="26" customWidth="1"/>
    <col min="1503" max="1503" width="11.28515625" style="26" customWidth="1"/>
    <col min="1504" max="1504" width="11" style="26" customWidth="1"/>
    <col min="1505" max="1511" width="9.140625" style="26" customWidth="1"/>
    <col min="1512" max="1513" width="10.7109375" style="26" customWidth="1"/>
    <col min="1514" max="1514" width="9.140625" style="26" customWidth="1"/>
    <col min="1515" max="1515" width="11.5703125" style="26" customWidth="1"/>
    <col min="1516" max="1516" width="13.7109375" style="26" customWidth="1"/>
    <col min="1517" max="1520" width="9.28515625" style="26"/>
    <col min="1521" max="1521" width="30.7109375" style="26" customWidth="1"/>
    <col min="1522" max="1522" width="35.140625" style="26" customWidth="1"/>
    <col min="1523" max="1757" width="9.140625" style="26" customWidth="1"/>
    <col min="1758" max="1758" width="34" style="26" customWidth="1"/>
    <col min="1759" max="1759" width="11.28515625" style="26" customWidth="1"/>
    <col min="1760" max="1760" width="11" style="26" customWidth="1"/>
    <col min="1761" max="1767" width="9.140625" style="26" customWidth="1"/>
    <col min="1768" max="1769" width="10.7109375" style="26" customWidth="1"/>
    <col min="1770" max="1770" width="9.140625" style="26" customWidth="1"/>
    <col min="1771" max="1771" width="11.5703125" style="26" customWidth="1"/>
    <col min="1772" max="1772" width="13.7109375" style="26" customWidth="1"/>
    <col min="1773" max="1776" width="9.28515625" style="26"/>
    <col min="1777" max="1777" width="30.7109375" style="26" customWidth="1"/>
    <col min="1778" max="1778" width="35.140625" style="26" customWidth="1"/>
    <col min="1779" max="2013" width="9.140625" style="26" customWidth="1"/>
    <col min="2014" max="2014" width="34" style="26" customWidth="1"/>
    <col min="2015" max="2015" width="11.28515625" style="26" customWidth="1"/>
    <col min="2016" max="2016" width="11" style="26" customWidth="1"/>
    <col min="2017" max="2023" width="9.140625" style="26" customWidth="1"/>
    <col min="2024" max="2025" width="10.7109375" style="26" customWidth="1"/>
    <col min="2026" max="2026" width="9.140625" style="26" customWidth="1"/>
    <col min="2027" max="2027" width="11.5703125" style="26" customWidth="1"/>
    <col min="2028" max="2028" width="13.7109375" style="26" customWidth="1"/>
    <col min="2029" max="2032" width="9.28515625" style="26"/>
    <col min="2033" max="2033" width="30.7109375" style="26" customWidth="1"/>
    <col min="2034" max="2034" width="35.140625" style="26" customWidth="1"/>
    <col min="2035" max="2269" width="9.140625" style="26" customWidth="1"/>
    <col min="2270" max="2270" width="34" style="26" customWidth="1"/>
    <col min="2271" max="2271" width="11.28515625" style="26" customWidth="1"/>
    <col min="2272" max="2272" width="11" style="26" customWidth="1"/>
    <col min="2273" max="2279" width="9.140625" style="26" customWidth="1"/>
    <col min="2280" max="2281" width="10.7109375" style="26" customWidth="1"/>
    <col min="2282" max="2282" width="9.140625" style="26" customWidth="1"/>
    <col min="2283" max="2283" width="11.5703125" style="26" customWidth="1"/>
    <col min="2284" max="2284" width="13.7109375" style="26" customWidth="1"/>
    <col min="2285" max="2288" width="9.28515625" style="26"/>
    <col min="2289" max="2289" width="30.7109375" style="26" customWidth="1"/>
    <col min="2290" max="2290" width="35.140625" style="26" customWidth="1"/>
    <col min="2291" max="2525" width="9.140625" style="26" customWidth="1"/>
    <col min="2526" max="2526" width="34" style="26" customWidth="1"/>
    <col min="2527" max="2527" width="11.28515625" style="26" customWidth="1"/>
    <col min="2528" max="2528" width="11" style="26" customWidth="1"/>
    <col min="2529" max="2535" width="9.140625" style="26" customWidth="1"/>
    <col min="2536" max="2537" width="10.7109375" style="26" customWidth="1"/>
    <col min="2538" max="2538" width="9.140625" style="26" customWidth="1"/>
    <col min="2539" max="2539" width="11.5703125" style="26" customWidth="1"/>
    <col min="2540" max="2540" width="13.7109375" style="26" customWidth="1"/>
    <col min="2541" max="2544" width="9.28515625" style="26"/>
    <col min="2545" max="2545" width="30.7109375" style="26" customWidth="1"/>
    <col min="2546" max="2546" width="35.140625" style="26" customWidth="1"/>
    <col min="2547" max="2781" width="9.140625" style="26" customWidth="1"/>
    <col min="2782" max="2782" width="34" style="26" customWidth="1"/>
    <col min="2783" max="2783" width="11.28515625" style="26" customWidth="1"/>
    <col min="2784" max="2784" width="11" style="26" customWidth="1"/>
    <col min="2785" max="2791" width="9.140625" style="26" customWidth="1"/>
    <col min="2792" max="2793" width="10.7109375" style="26" customWidth="1"/>
    <col min="2794" max="2794" width="9.140625" style="26" customWidth="1"/>
    <col min="2795" max="2795" width="11.5703125" style="26" customWidth="1"/>
    <col min="2796" max="2796" width="13.7109375" style="26" customWidth="1"/>
    <col min="2797" max="2800" width="9.28515625" style="26"/>
    <col min="2801" max="2801" width="30.7109375" style="26" customWidth="1"/>
    <col min="2802" max="2802" width="35.140625" style="26" customWidth="1"/>
    <col min="2803" max="3037" width="9.140625" style="26" customWidth="1"/>
    <col min="3038" max="3038" width="34" style="26" customWidth="1"/>
    <col min="3039" max="3039" width="11.28515625" style="26" customWidth="1"/>
    <col min="3040" max="3040" width="11" style="26" customWidth="1"/>
    <col min="3041" max="3047" width="9.140625" style="26" customWidth="1"/>
    <col min="3048" max="3049" width="10.7109375" style="26" customWidth="1"/>
    <col min="3050" max="3050" width="9.140625" style="26" customWidth="1"/>
    <col min="3051" max="3051" width="11.5703125" style="26" customWidth="1"/>
    <col min="3052" max="3052" width="13.7109375" style="26" customWidth="1"/>
    <col min="3053" max="3056" width="9.28515625" style="26"/>
    <col min="3057" max="3057" width="30.7109375" style="26" customWidth="1"/>
    <col min="3058" max="3058" width="35.140625" style="26" customWidth="1"/>
    <col min="3059" max="3293" width="9.140625" style="26" customWidth="1"/>
    <col min="3294" max="3294" width="34" style="26" customWidth="1"/>
    <col min="3295" max="3295" width="11.28515625" style="26" customWidth="1"/>
    <col min="3296" max="3296" width="11" style="26" customWidth="1"/>
    <col min="3297" max="3303" width="9.140625" style="26" customWidth="1"/>
    <col min="3304" max="3305" width="10.7109375" style="26" customWidth="1"/>
    <col min="3306" max="3306" width="9.140625" style="26" customWidth="1"/>
    <col min="3307" max="3307" width="11.5703125" style="26" customWidth="1"/>
    <col min="3308" max="3308" width="13.7109375" style="26" customWidth="1"/>
    <col min="3309" max="3312" width="9.28515625" style="26"/>
    <col min="3313" max="3313" width="30.7109375" style="26" customWidth="1"/>
    <col min="3314" max="3314" width="35.140625" style="26" customWidth="1"/>
    <col min="3315" max="3549" width="9.140625" style="26" customWidth="1"/>
    <col min="3550" max="3550" width="34" style="26" customWidth="1"/>
    <col min="3551" max="3551" width="11.28515625" style="26" customWidth="1"/>
    <col min="3552" max="3552" width="11" style="26" customWidth="1"/>
    <col min="3553" max="3559" width="9.140625" style="26" customWidth="1"/>
    <col min="3560" max="3561" width="10.7109375" style="26" customWidth="1"/>
    <col min="3562" max="3562" width="9.140625" style="26" customWidth="1"/>
    <col min="3563" max="3563" width="11.5703125" style="26" customWidth="1"/>
    <col min="3564" max="3564" width="13.7109375" style="26" customWidth="1"/>
    <col min="3565" max="3568" width="9.28515625" style="26"/>
    <col min="3569" max="3569" width="30.7109375" style="26" customWidth="1"/>
    <col min="3570" max="3570" width="35.140625" style="26" customWidth="1"/>
    <col min="3571" max="3805" width="9.140625" style="26" customWidth="1"/>
    <col min="3806" max="3806" width="34" style="26" customWidth="1"/>
    <col min="3807" max="3807" width="11.28515625" style="26" customWidth="1"/>
    <col min="3808" max="3808" width="11" style="26" customWidth="1"/>
    <col min="3809" max="3815" width="9.140625" style="26" customWidth="1"/>
    <col min="3816" max="3817" width="10.7109375" style="26" customWidth="1"/>
    <col min="3818" max="3818" width="9.140625" style="26" customWidth="1"/>
    <col min="3819" max="3819" width="11.5703125" style="26" customWidth="1"/>
    <col min="3820" max="3820" width="13.7109375" style="26" customWidth="1"/>
    <col min="3821" max="3824" width="9.28515625" style="26"/>
    <col min="3825" max="3825" width="30.7109375" style="26" customWidth="1"/>
    <col min="3826" max="3826" width="35.140625" style="26" customWidth="1"/>
    <col min="3827" max="4061" width="9.140625" style="26" customWidth="1"/>
    <col min="4062" max="4062" width="34" style="26" customWidth="1"/>
    <col min="4063" max="4063" width="11.28515625" style="26" customWidth="1"/>
    <col min="4064" max="4064" width="11" style="26" customWidth="1"/>
    <col min="4065" max="4071" width="9.140625" style="26" customWidth="1"/>
    <col min="4072" max="4073" width="10.7109375" style="26" customWidth="1"/>
    <col min="4074" max="4074" width="9.140625" style="26" customWidth="1"/>
    <col min="4075" max="4075" width="11.5703125" style="26" customWidth="1"/>
    <col min="4076" max="4076" width="13.7109375" style="26" customWidth="1"/>
    <col min="4077" max="4080" width="9.28515625" style="26"/>
    <col min="4081" max="4081" width="30.7109375" style="26" customWidth="1"/>
    <col min="4082" max="4082" width="35.140625" style="26" customWidth="1"/>
    <col min="4083" max="4317" width="9.140625" style="26" customWidth="1"/>
    <col min="4318" max="4318" width="34" style="26" customWidth="1"/>
    <col min="4319" max="4319" width="11.28515625" style="26" customWidth="1"/>
    <col min="4320" max="4320" width="11" style="26" customWidth="1"/>
    <col min="4321" max="4327" width="9.140625" style="26" customWidth="1"/>
    <col min="4328" max="4329" width="10.7109375" style="26" customWidth="1"/>
    <col min="4330" max="4330" width="9.140625" style="26" customWidth="1"/>
    <col min="4331" max="4331" width="11.5703125" style="26" customWidth="1"/>
    <col min="4332" max="4332" width="13.7109375" style="26" customWidth="1"/>
    <col min="4333" max="4336" width="9.28515625" style="26"/>
    <col min="4337" max="4337" width="30.7109375" style="26" customWidth="1"/>
    <col min="4338" max="4338" width="35.140625" style="26" customWidth="1"/>
    <col min="4339" max="4573" width="9.140625" style="26" customWidth="1"/>
    <col min="4574" max="4574" width="34" style="26" customWidth="1"/>
    <col min="4575" max="4575" width="11.28515625" style="26" customWidth="1"/>
    <col min="4576" max="4576" width="11" style="26" customWidth="1"/>
    <col min="4577" max="4583" width="9.140625" style="26" customWidth="1"/>
    <col min="4584" max="4585" width="10.7109375" style="26" customWidth="1"/>
    <col min="4586" max="4586" width="9.140625" style="26" customWidth="1"/>
    <col min="4587" max="4587" width="11.5703125" style="26" customWidth="1"/>
    <col min="4588" max="4588" width="13.7109375" style="26" customWidth="1"/>
    <col min="4589" max="4592" width="9.28515625" style="26"/>
    <col min="4593" max="4593" width="30.7109375" style="26" customWidth="1"/>
    <col min="4594" max="4594" width="35.140625" style="26" customWidth="1"/>
    <col min="4595" max="4829" width="9.140625" style="26" customWidth="1"/>
    <col min="4830" max="4830" width="34" style="26" customWidth="1"/>
    <col min="4831" max="4831" width="11.28515625" style="26" customWidth="1"/>
    <col min="4832" max="4832" width="11" style="26" customWidth="1"/>
    <col min="4833" max="4839" width="9.140625" style="26" customWidth="1"/>
    <col min="4840" max="4841" width="10.7109375" style="26" customWidth="1"/>
    <col min="4842" max="4842" width="9.140625" style="26" customWidth="1"/>
    <col min="4843" max="4843" width="11.5703125" style="26" customWidth="1"/>
    <col min="4844" max="4844" width="13.7109375" style="26" customWidth="1"/>
    <col min="4845" max="4848" width="9.28515625" style="26"/>
    <col min="4849" max="4849" width="30.7109375" style="26" customWidth="1"/>
    <col min="4850" max="4850" width="35.140625" style="26" customWidth="1"/>
    <col min="4851" max="5085" width="9.140625" style="26" customWidth="1"/>
    <col min="5086" max="5086" width="34" style="26" customWidth="1"/>
    <col min="5087" max="5087" width="11.28515625" style="26" customWidth="1"/>
    <col min="5088" max="5088" width="11" style="26" customWidth="1"/>
    <col min="5089" max="5095" width="9.140625" style="26" customWidth="1"/>
    <col min="5096" max="5097" width="10.7109375" style="26" customWidth="1"/>
    <col min="5098" max="5098" width="9.140625" style="26" customWidth="1"/>
    <col min="5099" max="5099" width="11.5703125" style="26" customWidth="1"/>
    <col min="5100" max="5100" width="13.7109375" style="26" customWidth="1"/>
    <col min="5101" max="5104" width="9.28515625" style="26"/>
    <col min="5105" max="5105" width="30.7109375" style="26" customWidth="1"/>
    <col min="5106" max="5106" width="35.140625" style="26" customWidth="1"/>
    <col min="5107" max="5341" width="9.140625" style="26" customWidth="1"/>
    <col min="5342" max="5342" width="34" style="26" customWidth="1"/>
    <col min="5343" max="5343" width="11.28515625" style="26" customWidth="1"/>
    <col min="5344" max="5344" width="11" style="26" customWidth="1"/>
    <col min="5345" max="5351" width="9.140625" style="26" customWidth="1"/>
    <col min="5352" max="5353" width="10.7109375" style="26" customWidth="1"/>
    <col min="5354" max="5354" width="9.140625" style="26" customWidth="1"/>
    <col min="5355" max="5355" width="11.5703125" style="26" customWidth="1"/>
    <col min="5356" max="5356" width="13.7109375" style="26" customWidth="1"/>
    <col min="5357" max="5360" width="9.28515625" style="26"/>
    <col min="5361" max="5361" width="30.7109375" style="26" customWidth="1"/>
    <col min="5362" max="5362" width="35.140625" style="26" customWidth="1"/>
    <col min="5363" max="5597" width="9.140625" style="26" customWidth="1"/>
    <col min="5598" max="5598" width="34" style="26" customWidth="1"/>
    <col min="5599" max="5599" width="11.28515625" style="26" customWidth="1"/>
    <col min="5600" max="5600" width="11" style="26" customWidth="1"/>
    <col min="5601" max="5607" width="9.140625" style="26" customWidth="1"/>
    <col min="5608" max="5609" width="10.7109375" style="26" customWidth="1"/>
    <col min="5610" max="5610" width="9.140625" style="26" customWidth="1"/>
    <col min="5611" max="5611" width="11.5703125" style="26" customWidth="1"/>
    <col min="5612" max="5612" width="13.7109375" style="26" customWidth="1"/>
    <col min="5613" max="5616" width="9.28515625" style="26"/>
    <col min="5617" max="5617" width="30.7109375" style="26" customWidth="1"/>
    <col min="5618" max="5618" width="35.140625" style="26" customWidth="1"/>
    <col min="5619" max="5853" width="9.140625" style="26" customWidth="1"/>
    <col min="5854" max="5854" width="34" style="26" customWidth="1"/>
    <col min="5855" max="5855" width="11.28515625" style="26" customWidth="1"/>
    <col min="5856" max="5856" width="11" style="26" customWidth="1"/>
    <col min="5857" max="5863" width="9.140625" style="26" customWidth="1"/>
    <col min="5864" max="5865" width="10.7109375" style="26" customWidth="1"/>
    <col min="5866" max="5866" width="9.140625" style="26" customWidth="1"/>
    <col min="5867" max="5867" width="11.5703125" style="26" customWidth="1"/>
    <col min="5868" max="5868" width="13.7109375" style="26" customWidth="1"/>
    <col min="5869" max="5872" width="9.28515625" style="26"/>
    <col min="5873" max="5873" width="30.7109375" style="26" customWidth="1"/>
    <col min="5874" max="5874" width="35.140625" style="26" customWidth="1"/>
    <col min="5875" max="6109" width="9.140625" style="26" customWidth="1"/>
    <col min="6110" max="6110" width="34" style="26" customWidth="1"/>
    <col min="6111" max="6111" width="11.28515625" style="26" customWidth="1"/>
    <col min="6112" max="6112" width="11" style="26" customWidth="1"/>
    <col min="6113" max="6119" width="9.140625" style="26" customWidth="1"/>
    <col min="6120" max="6121" width="10.7109375" style="26" customWidth="1"/>
    <col min="6122" max="6122" width="9.140625" style="26" customWidth="1"/>
    <col min="6123" max="6123" width="11.5703125" style="26" customWidth="1"/>
    <col min="6124" max="6124" width="13.7109375" style="26" customWidth="1"/>
    <col min="6125" max="6128" width="9.28515625" style="26"/>
    <col min="6129" max="6129" width="30.7109375" style="26" customWidth="1"/>
    <col min="6130" max="6130" width="35.140625" style="26" customWidth="1"/>
    <col min="6131" max="6365" width="9.140625" style="26" customWidth="1"/>
    <col min="6366" max="6366" width="34" style="26" customWidth="1"/>
    <col min="6367" max="6367" width="11.28515625" style="26" customWidth="1"/>
    <col min="6368" max="6368" width="11" style="26" customWidth="1"/>
    <col min="6369" max="6375" width="9.140625" style="26" customWidth="1"/>
    <col min="6376" max="6377" width="10.7109375" style="26" customWidth="1"/>
    <col min="6378" max="6378" width="9.140625" style="26" customWidth="1"/>
    <col min="6379" max="6379" width="11.5703125" style="26" customWidth="1"/>
    <col min="6380" max="6380" width="13.7109375" style="26" customWidth="1"/>
    <col min="6381" max="6384" width="9.28515625" style="26"/>
    <col min="6385" max="6385" width="30.7109375" style="26" customWidth="1"/>
    <col min="6386" max="6386" width="35.140625" style="26" customWidth="1"/>
    <col min="6387" max="6621" width="9.140625" style="26" customWidth="1"/>
    <col min="6622" max="6622" width="34" style="26" customWidth="1"/>
    <col min="6623" max="6623" width="11.28515625" style="26" customWidth="1"/>
    <col min="6624" max="6624" width="11" style="26" customWidth="1"/>
    <col min="6625" max="6631" width="9.140625" style="26" customWidth="1"/>
    <col min="6632" max="6633" width="10.7109375" style="26" customWidth="1"/>
    <col min="6634" max="6634" width="9.140625" style="26" customWidth="1"/>
    <col min="6635" max="6635" width="11.5703125" style="26" customWidth="1"/>
    <col min="6636" max="6636" width="13.7109375" style="26" customWidth="1"/>
    <col min="6637" max="6640" width="9.28515625" style="26"/>
    <col min="6641" max="6641" width="30.7109375" style="26" customWidth="1"/>
    <col min="6642" max="6642" width="35.140625" style="26" customWidth="1"/>
    <col min="6643" max="6877" width="9.140625" style="26" customWidth="1"/>
    <col min="6878" max="6878" width="34" style="26" customWidth="1"/>
    <col min="6879" max="6879" width="11.28515625" style="26" customWidth="1"/>
    <col min="6880" max="6880" width="11" style="26" customWidth="1"/>
    <col min="6881" max="6887" width="9.140625" style="26" customWidth="1"/>
    <col min="6888" max="6889" width="10.7109375" style="26" customWidth="1"/>
    <col min="6890" max="6890" width="9.140625" style="26" customWidth="1"/>
    <col min="6891" max="6891" width="11.5703125" style="26" customWidth="1"/>
    <col min="6892" max="6892" width="13.7109375" style="26" customWidth="1"/>
    <col min="6893" max="6896" width="9.28515625" style="26"/>
    <col min="6897" max="6897" width="30.7109375" style="26" customWidth="1"/>
    <col min="6898" max="6898" width="35.140625" style="26" customWidth="1"/>
    <col min="6899" max="7133" width="9.140625" style="26" customWidth="1"/>
    <col min="7134" max="7134" width="34" style="26" customWidth="1"/>
    <col min="7135" max="7135" width="11.28515625" style="26" customWidth="1"/>
    <col min="7136" max="7136" width="11" style="26" customWidth="1"/>
    <col min="7137" max="7143" width="9.140625" style="26" customWidth="1"/>
    <col min="7144" max="7145" width="10.7109375" style="26" customWidth="1"/>
    <col min="7146" max="7146" width="9.140625" style="26" customWidth="1"/>
    <col min="7147" max="7147" width="11.5703125" style="26" customWidth="1"/>
    <col min="7148" max="7148" width="13.7109375" style="26" customWidth="1"/>
    <col min="7149" max="7152" width="9.28515625" style="26"/>
    <col min="7153" max="7153" width="30.7109375" style="26" customWidth="1"/>
    <col min="7154" max="7154" width="35.140625" style="26" customWidth="1"/>
    <col min="7155" max="7389" width="9.140625" style="26" customWidth="1"/>
    <col min="7390" max="7390" width="34" style="26" customWidth="1"/>
    <col min="7391" max="7391" width="11.28515625" style="26" customWidth="1"/>
    <col min="7392" max="7392" width="11" style="26" customWidth="1"/>
    <col min="7393" max="7399" width="9.140625" style="26" customWidth="1"/>
    <col min="7400" max="7401" width="10.7109375" style="26" customWidth="1"/>
    <col min="7402" max="7402" width="9.140625" style="26" customWidth="1"/>
    <col min="7403" max="7403" width="11.5703125" style="26" customWidth="1"/>
    <col min="7404" max="7404" width="13.7109375" style="26" customWidth="1"/>
    <col min="7405" max="7408" width="9.28515625" style="26"/>
    <col min="7409" max="7409" width="30.7109375" style="26" customWidth="1"/>
    <col min="7410" max="7410" width="35.140625" style="26" customWidth="1"/>
    <col min="7411" max="7645" width="9.140625" style="26" customWidth="1"/>
    <col min="7646" max="7646" width="34" style="26" customWidth="1"/>
    <col min="7647" max="7647" width="11.28515625" style="26" customWidth="1"/>
    <col min="7648" max="7648" width="11" style="26" customWidth="1"/>
    <col min="7649" max="7655" width="9.140625" style="26" customWidth="1"/>
    <col min="7656" max="7657" width="10.7109375" style="26" customWidth="1"/>
    <col min="7658" max="7658" width="9.140625" style="26" customWidth="1"/>
    <col min="7659" max="7659" width="11.5703125" style="26" customWidth="1"/>
    <col min="7660" max="7660" width="13.7109375" style="26" customWidth="1"/>
    <col min="7661" max="7664" width="9.28515625" style="26"/>
    <col min="7665" max="7665" width="30.7109375" style="26" customWidth="1"/>
    <col min="7666" max="7666" width="35.140625" style="26" customWidth="1"/>
    <col min="7667" max="7901" width="9.140625" style="26" customWidth="1"/>
    <col min="7902" max="7902" width="34" style="26" customWidth="1"/>
    <col min="7903" max="7903" width="11.28515625" style="26" customWidth="1"/>
    <col min="7904" max="7904" width="11" style="26" customWidth="1"/>
    <col min="7905" max="7911" width="9.140625" style="26" customWidth="1"/>
    <col min="7912" max="7913" width="10.7109375" style="26" customWidth="1"/>
    <col min="7914" max="7914" width="9.140625" style="26" customWidth="1"/>
    <col min="7915" max="7915" width="11.5703125" style="26" customWidth="1"/>
    <col min="7916" max="7916" width="13.7109375" style="26" customWidth="1"/>
    <col min="7917" max="7920" width="9.28515625" style="26"/>
    <col min="7921" max="7921" width="30.7109375" style="26" customWidth="1"/>
    <col min="7922" max="7922" width="35.140625" style="26" customWidth="1"/>
    <col min="7923" max="8157" width="9.140625" style="26" customWidth="1"/>
    <col min="8158" max="8158" width="34" style="26" customWidth="1"/>
    <col min="8159" max="8159" width="11.28515625" style="26" customWidth="1"/>
    <col min="8160" max="8160" width="11" style="26" customWidth="1"/>
    <col min="8161" max="8167" width="9.140625" style="26" customWidth="1"/>
    <col min="8168" max="8169" width="10.7109375" style="26" customWidth="1"/>
    <col min="8170" max="8170" width="9.140625" style="26" customWidth="1"/>
    <col min="8171" max="8171" width="11.5703125" style="26" customWidth="1"/>
    <col min="8172" max="8172" width="13.7109375" style="26" customWidth="1"/>
    <col min="8173" max="8176" width="9.28515625" style="26"/>
    <col min="8177" max="8177" width="30.7109375" style="26" customWidth="1"/>
    <col min="8178" max="8178" width="35.140625" style="26" customWidth="1"/>
    <col min="8179" max="8413" width="9.140625" style="26" customWidth="1"/>
    <col min="8414" max="8414" width="34" style="26" customWidth="1"/>
    <col min="8415" max="8415" width="11.28515625" style="26" customWidth="1"/>
    <col min="8416" max="8416" width="11" style="26" customWidth="1"/>
    <col min="8417" max="8423" width="9.140625" style="26" customWidth="1"/>
    <col min="8424" max="8425" width="10.7109375" style="26" customWidth="1"/>
    <col min="8426" max="8426" width="9.140625" style="26" customWidth="1"/>
    <col min="8427" max="8427" width="11.5703125" style="26" customWidth="1"/>
    <col min="8428" max="8428" width="13.7109375" style="26" customWidth="1"/>
    <col min="8429" max="8432" width="9.28515625" style="26"/>
    <col min="8433" max="8433" width="30.7109375" style="26" customWidth="1"/>
    <col min="8434" max="8434" width="35.140625" style="26" customWidth="1"/>
    <col min="8435" max="8669" width="9.140625" style="26" customWidth="1"/>
    <col min="8670" max="8670" width="34" style="26" customWidth="1"/>
    <col min="8671" max="8671" width="11.28515625" style="26" customWidth="1"/>
    <col min="8672" max="8672" width="11" style="26" customWidth="1"/>
    <col min="8673" max="8679" width="9.140625" style="26" customWidth="1"/>
    <col min="8680" max="8681" width="10.7109375" style="26" customWidth="1"/>
    <col min="8682" max="8682" width="9.140625" style="26" customWidth="1"/>
    <col min="8683" max="8683" width="11.5703125" style="26" customWidth="1"/>
    <col min="8684" max="8684" width="13.7109375" style="26" customWidth="1"/>
    <col min="8685" max="8688" width="9.28515625" style="26"/>
    <col min="8689" max="8689" width="30.7109375" style="26" customWidth="1"/>
    <col min="8690" max="8690" width="35.140625" style="26" customWidth="1"/>
    <col min="8691" max="8925" width="9.140625" style="26" customWidth="1"/>
    <col min="8926" max="8926" width="34" style="26" customWidth="1"/>
    <col min="8927" max="8927" width="11.28515625" style="26" customWidth="1"/>
    <col min="8928" max="8928" width="11" style="26" customWidth="1"/>
    <col min="8929" max="8935" width="9.140625" style="26" customWidth="1"/>
    <col min="8936" max="8937" width="10.7109375" style="26" customWidth="1"/>
    <col min="8938" max="8938" width="9.140625" style="26" customWidth="1"/>
    <col min="8939" max="8939" width="11.5703125" style="26" customWidth="1"/>
    <col min="8940" max="8940" width="13.7109375" style="26" customWidth="1"/>
    <col min="8941" max="8944" width="9.28515625" style="26"/>
    <col min="8945" max="8945" width="30.7109375" style="26" customWidth="1"/>
    <col min="8946" max="8946" width="35.140625" style="26" customWidth="1"/>
    <col min="8947" max="9181" width="9.140625" style="26" customWidth="1"/>
    <col min="9182" max="9182" width="34" style="26" customWidth="1"/>
    <col min="9183" max="9183" width="11.28515625" style="26" customWidth="1"/>
    <col min="9184" max="9184" width="11" style="26" customWidth="1"/>
    <col min="9185" max="9191" width="9.140625" style="26" customWidth="1"/>
    <col min="9192" max="9193" width="10.7109375" style="26" customWidth="1"/>
    <col min="9194" max="9194" width="9.140625" style="26" customWidth="1"/>
    <col min="9195" max="9195" width="11.5703125" style="26" customWidth="1"/>
    <col min="9196" max="9196" width="13.7109375" style="26" customWidth="1"/>
    <col min="9197" max="9200" width="9.28515625" style="26"/>
    <col min="9201" max="9201" width="30.7109375" style="26" customWidth="1"/>
    <col min="9202" max="9202" width="35.140625" style="26" customWidth="1"/>
    <col min="9203" max="9437" width="9.140625" style="26" customWidth="1"/>
    <col min="9438" max="9438" width="34" style="26" customWidth="1"/>
    <col min="9439" max="9439" width="11.28515625" style="26" customWidth="1"/>
    <col min="9440" max="9440" width="11" style="26" customWidth="1"/>
    <col min="9441" max="9447" width="9.140625" style="26" customWidth="1"/>
    <col min="9448" max="9449" width="10.7109375" style="26" customWidth="1"/>
    <col min="9450" max="9450" width="9.140625" style="26" customWidth="1"/>
    <col min="9451" max="9451" width="11.5703125" style="26" customWidth="1"/>
    <col min="9452" max="9452" width="13.7109375" style="26" customWidth="1"/>
    <col min="9453" max="9456" width="9.28515625" style="26"/>
    <col min="9457" max="9457" width="30.7109375" style="26" customWidth="1"/>
    <col min="9458" max="9458" width="35.140625" style="26" customWidth="1"/>
    <col min="9459" max="9693" width="9.140625" style="26" customWidth="1"/>
    <col min="9694" max="9694" width="34" style="26" customWidth="1"/>
    <col min="9695" max="9695" width="11.28515625" style="26" customWidth="1"/>
    <col min="9696" max="9696" width="11" style="26" customWidth="1"/>
    <col min="9697" max="9703" width="9.140625" style="26" customWidth="1"/>
    <col min="9704" max="9705" width="10.7109375" style="26" customWidth="1"/>
    <col min="9706" max="9706" width="9.140625" style="26" customWidth="1"/>
    <col min="9707" max="9707" width="11.5703125" style="26" customWidth="1"/>
    <col min="9708" max="9708" width="13.7109375" style="26" customWidth="1"/>
    <col min="9709" max="9712" width="9.28515625" style="26"/>
    <col min="9713" max="9713" width="30.7109375" style="26" customWidth="1"/>
    <col min="9714" max="9714" width="35.140625" style="26" customWidth="1"/>
    <col min="9715" max="9949" width="9.140625" style="26" customWidth="1"/>
    <col min="9950" max="9950" width="34" style="26" customWidth="1"/>
    <col min="9951" max="9951" width="11.28515625" style="26" customWidth="1"/>
    <col min="9952" max="9952" width="11" style="26" customWidth="1"/>
    <col min="9953" max="9959" width="9.140625" style="26" customWidth="1"/>
    <col min="9960" max="9961" width="10.7109375" style="26" customWidth="1"/>
    <col min="9962" max="9962" width="9.140625" style="26" customWidth="1"/>
    <col min="9963" max="9963" width="11.5703125" style="26" customWidth="1"/>
    <col min="9964" max="9964" width="13.7109375" style="26" customWidth="1"/>
    <col min="9965" max="9968" width="9.28515625" style="26"/>
    <col min="9969" max="9969" width="30.7109375" style="26" customWidth="1"/>
    <col min="9970" max="9970" width="35.140625" style="26" customWidth="1"/>
    <col min="9971" max="10205" width="9.140625" style="26" customWidth="1"/>
    <col min="10206" max="10206" width="34" style="26" customWidth="1"/>
    <col min="10207" max="10207" width="11.28515625" style="26" customWidth="1"/>
    <col min="10208" max="10208" width="11" style="26" customWidth="1"/>
    <col min="10209" max="10215" width="9.140625" style="26" customWidth="1"/>
    <col min="10216" max="10217" width="10.7109375" style="26" customWidth="1"/>
    <col min="10218" max="10218" width="9.140625" style="26" customWidth="1"/>
    <col min="10219" max="10219" width="11.5703125" style="26" customWidth="1"/>
    <col min="10220" max="10220" width="13.7109375" style="26" customWidth="1"/>
    <col min="10221" max="10224" width="9.28515625" style="26"/>
    <col min="10225" max="10225" width="30.7109375" style="26" customWidth="1"/>
    <col min="10226" max="10226" width="35.140625" style="26" customWidth="1"/>
    <col min="10227" max="10461" width="9.140625" style="26" customWidth="1"/>
    <col min="10462" max="10462" width="34" style="26" customWidth="1"/>
    <col min="10463" max="10463" width="11.28515625" style="26" customWidth="1"/>
    <col min="10464" max="10464" width="11" style="26" customWidth="1"/>
    <col min="10465" max="10471" width="9.140625" style="26" customWidth="1"/>
    <col min="10472" max="10473" width="10.7109375" style="26" customWidth="1"/>
    <col min="10474" max="10474" width="9.140625" style="26" customWidth="1"/>
    <col min="10475" max="10475" width="11.5703125" style="26" customWidth="1"/>
    <col min="10476" max="10476" width="13.7109375" style="26" customWidth="1"/>
    <col min="10477" max="10480" width="9.28515625" style="26"/>
    <col min="10481" max="10481" width="30.7109375" style="26" customWidth="1"/>
    <col min="10482" max="10482" width="35.140625" style="26" customWidth="1"/>
    <col min="10483" max="10717" width="9.140625" style="26" customWidth="1"/>
    <col min="10718" max="10718" width="34" style="26" customWidth="1"/>
    <col min="10719" max="10719" width="11.28515625" style="26" customWidth="1"/>
    <col min="10720" max="10720" width="11" style="26" customWidth="1"/>
    <col min="10721" max="10727" width="9.140625" style="26" customWidth="1"/>
    <col min="10728" max="10729" width="10.7109375" style="26" customWidth="1"/>
    <col min="10730" max="10730" width="9.140625" style="26" customWidth="1"/>
    <col min="10731" max="10731" width="11.5703125" style="26" customWidth="1"/>
    <col min="10732" max="10732" width="13.7109375" style="26" customWidth="1"/>
    <col min="10733" max="10736" width="9.28515625" style="26"/>
    <col min="10737" max="10737" width="30.7109375" style="26" customWidth="1"/>
    <col min="10738" max="10738" width="35.140625" style="26" customWidth="1"/>
    <col min="10739" max="10973" width="9.140625" style="26" customWidth="1"/>
    <col min="10974" max="10974" width="34" style="26" customWidth="1"/>
    <col min="10975" max="10975" width="11.28515625" style="26" customWidth="1"/>
    <col min="10976" max="10976" width="11" style="26" customWidth="1"/>
    <col min="10977" max="10983" width="9.140625" style="26" customWidth="1"/>
    <col min="10984" max="10985" width="10.7109375" style="26" customWidth="1"/>
    <col min="10986" max="10986" width="9.140625" style="26" customWidth="1"/>
    <col min="10987" max="10987" width="11.5703125" style="26" customWidth="1"/>
    <col min="10988" max="10988" width="13.7109375" style="26" customWidth="1"/>
    <col min="10989" max="10992" width="9.28515625" style="26"/>
    <col min="10993" max="10993" width="30.7109375" style="26" customWidth="1"/>
    <col min="10994" max="10994" width="35.140625" style="26" customWidth="1"/>
    <col min="10995" max="11229" width="9.140625" style="26" customWidth="1"/>
    <col min="11230" max="11230" width="34" style="26" customWidth="1"/>
    <col min="11231" max="11231" width="11.28515625" style="26" customWidth="1"/>
    <col min="11232" max="11232" width="11" style="26" customWidth="1"/>
    <col min="11233" max="11239" width="9.140625" style="26" customWidth="1"/>
    <col min="11240" max="11241" width="10.7109375" style="26" customWidth="1"/>
    <col min="11242" max="11242" width="9.140625" style="26" customWidth="1"/>
    <col min="11243" max="11243" width="11.5703125" style="26" customWidth="1"/>
    <col min="11244" max="11244" width="13.7109375" style="26" customWidth="1"/>
    <col min="11245" max="11248" width="9.28515625" style="26"/>
    <col min="11249" max="11249" width="30.7109375" style="26" customWidth="1"/>
    <col min="11250" max="11250" width="35.140625" style="26" customWidth="1"/>
    <col min="11251" max="11485" width="9.140625" style="26" customWidth="1"/>
    <col min="11486" max="11486" width="34" style="26" customWidth="1"/>
    <col min="11487" max="11487" width="11.28515625" style="26" customWidth="1"/>
    <col min="11488" max="11488" width="11" style="26" customWidth="1"/>
    <col min="11489" max="11495" width="9.140625" style="26" customWidth="1"/>
    <col min="11496" max="11497" width="10.7109375" style="26" customWidth="1"/>
    <col min="11498" max="11498" width="9.140625" style="26" customWidth="1"/>
    <col min="11499" max="11499" width="11.5703125" style="26" customWidth="1"/>
    <col min="11500" max="11500" width="13.7109375" style="26" customWidth="1"/>
    <col min="11501" max="11504" width="9.28515625" style="26"/>
    <col min="11505" max="11505" width="30.7109375" style="26" customWidth="1"/>
    <col min="11506" max="11506" width="35.140625" style="26" customWidth="1"/>
    <col min="11507" max="11741" width="9.140625" style="26" customWidth="1"/>
    <col min="11742" max="11742" width="34" style="26" customWidth="1"/>
    <col min="11743" max="11743" width="11.28515625" style="26" customWidth="1"/>
    <col min="11744" max="11744" width="11" style="26" customWidth="1"/>
    <col min="11745" max="11751" width="9.140625" style="26" customWidth="1"/>
    <col min="11752" max="11753" width="10.7109375" style="26" customWidth="1"/>
    <col min="11754" max="11754" width="9.140625" style="26" customWidth="1"/>
    <col min="11755" max="11755" width="11.5703125" style="26" customWidth="1"/>
    <col min="11756" max="11756" width="13.7109375" style="26" customWidth="1"/>
    <col min="11757" max="11760" width="9.28515625" style="26"/>
    <col min="11761" max="11761" width="30.7109375" style="26" customWidth="1"/>
    <col min="11762" max="11762" width="35.140625" style="26" customWidth="1"/>
    <col min="11763" max="11997" width="9.140625" style="26" customWidth="1"/>
    <col min="11998" max="11998" width="34" style="26" customWidth="1"/>
    <col min="11999" max="11999" width="11.28515625" style="26" customWidth="1"/>
    <col min="12000" max="12000" width="11" style="26" customWidth="1"/>
    <col min="12001" max="12007" width="9.140625" style="26" customWidth="1"/>
    <col min="12008" max="12009" width="10.7109375" style="26" customWidth="1"/>
    <col min="12010" max="12010" width="9.140625" style="26" customWidth="1"/>
    <col min="12011" max="12011" width="11.5703125" style="26" customWidth="1"/>
    <col min="12012" max="12012" width="13.7109375" style="26" customWidth="1"/>
    <col min="12013" max="12016" width="9.28515625" style="26"/>
    <col min="12017" max="12017" width="30.7109375" style="26" customWidth="1"/>
    <col min="12018" max="12018" width="35.140625" style="26" customWidth="1"/>
    <col min="12019" max="12253" width="9.140625" style="26" customWidth="1"/>
    <col min="12254" max="12254" width="34" style="26" customWidth="1"/>
    <col min="12255" max="12255" width="11.28515625" style="26" customWidth="1"/>
    <col min="12256" max="12256" width="11" style="26" customWidth="1"/>
    <col min="12257" max="12263" width="9.140625" style="26" customWidth="1"/>
    <col min="12264" max="12265" width="10.7109375" style="26" customWidth="1"/>
    <col min="12266" max="12266" width="9.140625" style="26" customWidth="1"/>
    <col min="12267" max="12267" width="11.5703125" style="26" customWidth="1"/>
    <col min="12268" max="12268" width="13.7109375" style="26" customWidth="1"/>
    <col min="12269" max="12272" width="9.28515625" style="26"/>
    <col min="12273" max="12273" width="30.7109375" style="26" customWidth="1"/>
    <col min="12274" max="12274" width="35.140625" style="26" customWidth="1"/>
    <col min="12275" max="12509" width="9.140625" style="26" customWidth="1"/>
    <col min="12510" max="12510" width="34" style="26" customWidth="1"/>
    <col min="12511" max="12511" width="11.28515625" style="26" customWidth="1"/>
    <col min="12512" max="12512" width="11" style="26" customWidth="1"/>
    <col min="12513" max="12519" width="9.140625" style="26" customWidth="1"/>
    <col min="12520" max="12521" width="10.7109375" style="26" customWidth="1"/>
    <col min="12522" max="12522" width="9.140625" style="26" customWidth="1"/>
    <col min="12523" max="12523" width="11.5703125" style="26" customWidth="1"/>
    <col min="12524" max="12524" width="13.7109375" style="26" customWidth="1"/>
    <col min="12525" max="12528" width="9.28515625" style="26"/>
    <col min="12529" max="12529" width="30.7109375" style="26" customWidth="1"/>
    <col min="12530" max="12530" width="35.140625" style="26" customWidth="1"/>
    <col min="12531" max="12765" width="9.140625" style="26" customWidth="1"/>
    <col min="12766" max="12766" width="34" style="26" customWidth="1"/>
    <col min="12767" max="12767" width="11.28515625" style="26" customWidth="1"/>
    <col min="12768" max="12768" width="11" style="26" customWidth="1"/>
    <col min="12769" max="12775" width="9.140625" style="26" customWidth="1"/>
    <col min="12776" max="12777" width="10.7109375" style="26" customWidth="1"/>
    <col min="12778" max="12778" width="9.140625" style="26" customWidth="1"/>
    <col min="12779" max="12779" width="11.5703125" style="26" customWidth="1"/>
    <col min="12780" max="12780" width="13.7109375" style="26" customWidth="1"/>
    <col min="12781" max="12784" width="9.28515625" style="26"/>
    <col min="12785" max="12785" width="30.7109375" style="26" customWidth="1"/>
    <col min="12786" max="12786" width="35.140625" style="26" customWidth="1"/>
    <col min="12787" max="13021" width="9.140625" style="26" customWidth="1"/>
    <col min="13022" max="13022" width="34" style="26" customWidth="1"/>
    <col min="13023" max="13023" width="11.28515625" style="26" customWidth="1"/>
    <col min="13024" max="13024" width="11" style="26" customWidth="1"/>
    <col min="13025" max="13031" width="9.140625" style="26" customWidth="1"/>
    <col min="13032" max="13033" width="10.7109375" style="26" customWidth="1"/>
    <col min="13034" max="13034" width="9.140625" style="26" customWidth="1"/>
    <col min="13035" max="13035" width="11.5703125" style="26" customWidth="1"/>
    <col min="13036" max="13036" width="13.7109375" style="26" customWidth="1"/>
    <col min="13037" max="13040" width="9.28515625" style="26"/>
    <col min="13041" max="13041" width="30.7109375" style="26" customWidth="1"/>
    <col min="13042" max="13042" width="35.140625" style="26" customWidth="1"/>
    <col min="13043" max="13277" width="9.140625" style="26" customWidth="1"/>
    <col min="13278" max="13278" width="34" style="26" customWidth="1"/>
    <col min="13279" max="13279" width="11.28515625" style="26" customWidth="1"/>
    <col min="13280" max="13280" width="11" style="26" customWidth="1"/>
    <col min="13281" max="13287" width="9.140625" style="26" customWidth="1"/>
    <col min="13288" max="13289" width="10.7109375" style="26" customWidth="1"/>
    <col min="13290" max="13290" width="9.140625" style="26" customWidth="1"/>
    <col min="13291" max="13291" width="11.5703125" style="26" customWidth="1"/>
    <col min="13292" max="13292" width="13.7109375" style="26" customWidth="1"/>
    <col min="13293" max="13296" width="9.28515625" style="26"/>
    <col min="13297" max="13297" width="30.7109375" style="26" customWidth="1"/>
    <col min="13298" max="13298" width="35.140625" style="26" customWidth="1"/>
    <col min="13299" max="13533" width="9.140625" style="26" customWidth="1"/>
    <col min="13534" max="13534" width="34" style="26" customWidth="1"/>
    <col min="13535" max="13535" width="11.28515625" style="26" customWidth="1"/>
    <col min="13536" max="13536" width="11" style="26" customWidth="1"/>
    <col min="13537" max="13543" width="9.140625" style="26" customWidth="1"/>
    <col min="13544" max="13545" width="10.7109375" style="26" customWidth="1"/>
    <col min="13546" max="13546" width="9.140625" style="26" customWidth="1"/>
    <col min="13547" max="13547" width="11.5703125" style="26" customWidth="1"/>
    <col min="13548" max="13548" width="13.7109375" style="26" customWidth="1"/>
    <col min="13549" max="13552" width="9.28515625" style="26"/>
    <col min="13553" max="13553" width="30.7109375" style="26" customWidth="1"/>
    <col min="13554" max="13554" width="35.140625" style="26" customWidth="1"/>
    <col min="13555" max="13789" width="9.140625" style="26" customWidth="1"/>
    <col min="13790" max="13790" width="34" style="26" customWidth="1"/>
    <col min="13791" max="13791" width="11.28515625" style="26" customWidth="1"/>
    <col min="13792" max="13792" width="11" style="26" customWidth="1"/>
    <col min="13793" max="13799" width="9.140625" style="26" customWidth="1"/>
    <col min="13800" max="13801" width="10.7109375" style="26" customWidth="1"/>
    <col min="13802" max="13802" width="9.140625" style="26" customWidth="1"/>
    <col min="13803" max="13803" width="11.5703125" style="26" customWidth="1"/>
    <col min="13804" max="13804" width="13.7109375" style="26" customWidth="1"/>
    <col min="13805" max="13808" width="9.28515625" style="26"/>
    <col min="13809" max="13809" width="30.7109375" style="26" customWidth="1"/>
    <col min="13810" max="13810" width="35.140625" style="26" customWidth="1"/>
    <col min="13811" max="14045" width="9.140625" style="26" customWidth="1"/>
    <col min="14046" max="14046" width="34" style="26" customWidth="1"/>
    <col min="14047" max="14047" width="11.28515625" style="26" customWidth="1"/>
    <col min="14048" max="14048" width="11" style="26" customWidth="1"/>
    <col min="14049" max="14055" width="9.140625" style="26" customWidth="1"/>
    <col min="14056" max="14057" width="10.7109375" style="26" customWidth="1"/>
    <col min="14058" max="14058" width="9.140625" style="26" customWidth="1"/>
    <col min="14059" max="14059" width="11.5703125" style="26" customWidth="1"/>
    <col min="14060" max="14060" width="13.7109375" style="26" customWidth="1"/>
    <col min="14061" max="14064" width="9.28515625" style="26"/>
    <col min="14065" max="14065" width="30.7109375" style="26" customWidth="1"/>
    <col min="14066" max="14066" width="35.140625" style="26" customWidth="1"/>
    <col min="14067" max="14301" width="9.140625" style="26" customWidth="1"/>
    <col min="14302" max="14302" width="34" style="26" customWidth="1"/>
    <col min="14303" max="14303" width="11.28515625" style="26" customWidth="1"/>
    <col min="14304" max="14304" width="11" style="26" customWidth="1"/>
    <col min="14305" max="14311" width="9.140625" style="26" customWidth="1"/>
    <col min="14312" max="14313" width="10.7109375" style="26" customWidth="1"/>
    <col min="14314" max="14314" width="9.140625" style="26" customWidth="1"/>
    <col min="14315" max="14315" width="11.5703125" style="26" customWidth="1"/>
    <col min="14316" max="14316" width="13.7109375" style="26" customWidth="1"/>
    <col min="14317" max="14320" width="9.28515625" style="26"/>
    <col min="14321" max="14321" width="30.7109375" style="26" customWidth="1"/>
    <col min="14322" max="14322" width="35.140625" style="26" customWidth="1"/>
    <col min="14323" max="14557" width="9.140625" style="26" customWidth="1"/>
    <col min="14558" max="14558" width="34" style="26" customWidth="1"/>
    <col min="14559" max="14559" width="11.28515625" style="26" customWidth="1"/>
    <col min="14560" max="14560" width="11" style="26" customWidth="1"/>
    <col min="14561" max="14567" width="9.140625" style="26" customWidth="1"/>
    <col min="14568" max="14569" width="10.7109375" style="26" customWidth="1"/>
    <col min="14570" max="14570" width="9.140625" style="26" customWidth="1"/>
    <col min="14571" max="14571" width="11.5703125" style="26" customWidth="1"/>
    <col min="14572" max="14572" width="13.7109375" style="26" customWidth="1"/>
    <col min="14573" max="14576" width="9.28515625" style="26"/>
    <col min="14577" max="14577" width="30.7109375" style="26" customWidth="1"/>
    <col min="14578" max="14578" width="35.140625" style="26" customWidth="1"/>
    <col min="14579" max="14813" width="9.140625" style="26" customWidth="1"/>
    <col min="14814" max="14814" width="34" style="26" customWidth="1"/>
    <col min="14815" max="14815" width="11.28515625" style="26" customWidth="1"/>
    <col min="14816" max="14816" width="11" style="26" customWidth="1"/>
    <col min="14817" max="14823" width="9.140625" style="26" customWidth="1"/>
    <col min="14824" max="14825" width="10.7109375" style="26" customWidth="1"/>
    <col min="14826" max="14826" width="9.140625" style="26" customWidth="1"/>
    <col min="14827" max="14827" width="11.5703125" style="26" customWidth="1"/>
    <col min="14828" max="14828" width="13.7109375" style="26" customWidth="1"/>
    <col min="14829" max="14832" width="9.28515625" style="26"/>
    <col min="14833" max="14833" width="30.7109375" style="26" customWidth="1"/>
    <col min="14834" max="14834" width="35.140625" style="26" customWidth="1"/>
    <col min="14835" max="15069" width="9.140625" style="26" customWidth="1"/>
    <col min="15070" max="15070" width="34" style="26" customWidth="1"/>
    <col min="15071" max="15071" width="11.28515625" style="26" customWidth="1"/>
    <col min="15072" max="15072" width="11" style="26" customWidth="1"/>
    <col min="15073" max="15079" width="9.140625" style="26" customWidth="1"/>
    <col min="15080" max="15081" width="10.7109375" style="26" customWidth="1"/>
    <col min="15082" max="15082" width="9.140625" style="26" customWidth="1"/>
    <col min="15083" max="15083" width="11.5703125" style="26" customWidth="1"/>
    <col min="15084" max="15084" width="13.7109375" style="26" customWidth="1"/>
    <col min="15085" max="15088" width="9.28515625" style="26"/>
    <col min="15089" max="15089" width="30.7109375" style="26" customWidth="1"/>
    <col min="15090" max="15090" width="35.140625" style="26" customWidth="1"/>
    <col min="15091" max="15325" width="9.140625" style="26" customWidth="1"/>
    <col min="15326" max="15326" width="34" style="26" customWidth="1"/>
    <col min="15327" max="15327" width="11.28515625" style="26" customWidth="1"/>
    <col min="15328" max="15328" width="11" style="26" customWidth="1"/>
    <col min="15329" max="15335" width="9.140625" style="26" customWidth="1"/>
    <col min="15336" max="15337" width="10.7109375" style="26" customWidth="1"/>
    <col min="15338" max="15338" width="9.140625" style="26" customWidth="1"/>
    <col min="15339" max="15339" width="11.5703125" style="26" customWidth="1"/>
    <col min="15340" max="15340" width="13.7109375" style="26" customWidth="1"/>
    <col min="15341" max="15344" width="9.28515625" style="26"/>
    <col min="15345" max="15345" width="30.7109375" style="26" customWidth="1"/>
    <col min="15346" max="15346" width="35.140625" style="26" customWidth="1"/>
    <col min="15347" max="15581" width="9.140625" style="26" customWidth="1"/>
    <col min="15582" max="15582" width="34" style="26" customWidth="1"/>
    <col min="15583" max="15583" width="11.28515625" style="26" customWidth="1"/>
    <col min="15584" max="15584" width="11" style="26" customWidth="1"/>
    <col min="15585" max="15591" width="9.140625" style="26" customWidth="1"/>
    <col min="15592" max="15593" width="10.7109375" style="26" customWidth="1"/>
    <col min="15594" max="15594" width="9.140625" style="26" customWidth="1"/>
    <col min="15595" max="15595" width="11.5703125" style="26" customWidth="1"/>
    <col min="15596" max="15596" width="13.7109375" style="26" customWidth="1"/>
    <col min="15597" max="15600" width="9.28515625" style="26"/>
    <col min="15601" max="15601" width="30.7109375" style="26" customWidth="1"/>
    <col min="15602" max="15602" width="35.140625" style="26" customWidth="1"/>
    <col min="15603" max="15837" width="9.140625" style="26" customWidth="1"/>
    <col min="15838" max="15838" width="34" style="26" customWidth="1"/>
    <col min="15839" max="15839" width="11.28515625" style="26" customWidth="1"/>
    <col min="15840" max="15840" width="11" style="26" customWidth="1"/>
    <col min="15841" max="15847" width="9.140625" style="26" customWidth="1"/>
    <col min="15848" max="15849" width="10.7109375" style="26" customWidth="1"/>
    <col min="15850" max="15850" width="9.140625" style="26" customWidth="1"/>
    <col min="15851" max="15851" width="11.5703125" style="26" customWidth="1"/>
    <col min="15852" max="15852" width="13.7109375" style="26" customWidth="1"/>
    <col min="15853" max="15856" width="9.28515625" style="26"/>
    <col min="15857" max="15857" width="30.7109375" style="26" customWidth="1"/>
    <col min="15858" max="15858" width="35.140625" style="26" customWidth="1"/>
    <col min="15859" max="16093" width="9.140625" style="26" customWidth="1"/>
    <col min="16094" max="16094" width="34" style="26" customWidth="1"/>
    <col min="16095" max="16095" width="11.28515625" style="26" customWidth="1"/>
    <col min="16096" max="16096" width="11" style="26" customWidth="1"/>
    <col min="16097" max="16103" width="9.140625" style="26" customWidth="1"/>
    <col min="16104" max="16105" width="10.7109375" style="26" customWidth="1"/>
    <col min="16106" max="16106" width="9.140625" style="26" customWidth="1"/>
    <col min="16107" max="16107" width="11.5703125" style="26" customWidth="1"/>
    <col min="16108" max="16108" width="13.7109375" style="26" customWidth="1"/>
    <col min="16109" max="16112" width="9.28515625" style="26"/>
    <col min="16113" max="16113" width="30.7109375" style="26" customWidth="1"/>
    <col min="16114" max="16114" width="35.140625" style="26" customWidth="1"/>
    <col min="16115" max="16349" width="9.140625" style="26" customWidth="1"/>
    <col min="16350" max="16350" width="34" style="26" customWidth="1"/>
    <col min="16351" max="16351" width="11.28515625" style="26" customWidth="1"/>
    <col min="16352" max="16352" width="11" style="26" customWidth="1"/>
    <col min="16353" max="16359" width="9.140625" style="26" customWidth="1"/>
    <col min="16360" max="16361" width="10.7109375" style="26" customWidth="1"/>
    <col min="16362" max="16362" width="9.140625" style="26" customWidth="1"/>
    <col min="16363" max="16363" width="11.5703125" style="26" customWidth="1"/>
    <col min="16364" max="16364" width="13.7109375" style="26" customWidth="1"/>
    <col min="16365" max="16384" width="9.28515625" style="26"/>
  </cols>
  <sheetData>
    <row r="1" spans="1:16" ht="44.45" customHeight="1" x14ac:dyDescent="0.25"/>
    <row r="2" spans="1:16" ht="46.9" customHeight="1" x14ac:dyDescent="0.25">
      <c r="B2" s="648" t="s">
        <v>356</v>
      </c>
      <c r="C2" s="648"/>
      <c r="D2" s="648"/>
      <c r="E2" s="648"/>
      <c r="F2" s="648"/>
      <c r="G2" s="648"/>
      <c r="H2" s="648"/>
      <c r="I2" s="648"/>
      <c r="J2" s="648"/>
      <c r="K2" s="648"/>
      <c r="L2" s="648"/>
      <c r="M2" s="648"/>
      <c r="N2" s="648"/>
      <c r="O2" s="648"/>
    </row>
    <row r="3" spans="1:16" ht="21" customHeight="1" x14ac:dyDescent="0.25">
      <c r="B3" s="649" t="s">
        <v>374</v>
      </c>
      <c r="C3" s="649"/>
      <c r="D3" s="649"/>
      <c r="E3" s="649"/>
      <c r="F3" s="649"/>
      <c r="G3" s="649"/>
      <c r="H3" s="649"/>
      <c r="I3" s="649"/>
      <c r="J3" s="649"/>
      <c r="K3" s="649"/>
      <c r="L3" s="649"/>
      <c r="M3" s="649"/>
      <c r="N3" s="649"/>
      <c r="O3" s="649"/>
    </row>
    <row r="4" spans="1:16" ht="10.9" customHeight="1" thickBot="1" x14ac:dyDescent="0.3"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</row>
    <row r="5" spans="1:16" ht="15.6" customHeight="1" x14ac:dyDescent="0.25">
      <c r="A5" s="650" t="s">
        <v>358</v>
      </c>
      <c r="B5" s="653" t="s">
        <v>359</v>
      </c>
      <c r="C5" s="654"/>
      <c r="D5" s="657" t="s">
        <v>360</v>
      </c>
      <c r="E5" s="658"/>
      <c r="F5" s="658"/>
      <c r="G5" s="659"/>
      <c r="H5" s="654" t="s">
        <v>361</v>
      </c>
      <c r="I5" s="654"/>
      <c r="J5" s="654"/>
      <c r="K5" s="654"/>
      <c r="L5" s="654"/>
      <c r="M5" s="654"/>
      <c r="N5" s="654"/>
      <c r="O5" s="654"/>
      <c r="P5" s="663"/>
    </row>
    <row r="6" spans="1:16" ht="28.9" customHeight="1" x14ac:dyDescent="0.25">
      <c r="A6" s="651"/>
      <c r="B6" s="655"/>
      <c r="C6" s="656"/>
      <c r="D6" s="660"/>
      <c r="E6" s="661"/>
      <c r="F6" s="661"/>
      <c r="G6" s="662"/>
      <c r="H6" s="656"/>
      <c r="I6" s="656"/>
      <c r="J6" s="656"/>
      <c r="K6" s="656"/>
      <c r="L6" s="656"/>
      <c r="M6" s="656"/>
      <c r="N6" s="656"/>
      <c r="O6" s="656"/>
      <c r="P6" s="664"/>
    </row>
    <row r="7" spans="1:16" ht="16.149999999999999" hidden="1" customHeight="1" x14ac:dyDescent="0.25">
      <c r="A7" s="651"/>
      <c r="B7" s="655"/>
      <c r="C7" s="656"/>
      <c r="D7" s="660"/>
      <c r="E7" s="661"/>
      <c r="F7" s="661"/>
      <c r="G7" s="662"/>
      <c r="H7" s="656"/>
      <c r="I7" s="656"/>
      <c r="J7" s="656"/>
      <c r="K7" s="656"/>
      <c r="L7" s="656"/>
      <c r="M7" s="656"/>
      <c r="N7" s="656"/>
      <c r="O7" s="656"/>
      <c r="P7" s="664"/>
    </row>
    <row r="8" spans="1:16" ht="7.15" customHeight="1" x14ac:dyDescent="0.25">
      <c r="A8" s="651"/>
      <c r="B8" s="655"/>
      <c r="C8" s="656"/>
      <c r="D8" s="763"/>
      <c r="E8" s="764"/>
      <c r="F8" s="764"/>
      <c r="G8" s="765"/>
      <c r="H8" s="656"/>
      <c r="I8" s="656"/>
      <c r="J8" s="656"/>
      <c r="K8" s="656"/>
      <c r="L8" s="656"/>
      <c r="M8" s="656"/>
      <c r="N8" s="656"/>
      <c r="O8" s="656"/>
      <c r="P8" s="664"/>
    </row>
    <row r="9" spans="1:16" ht="46.15" customHeight="1" x14ac:dyDescent="0.25">
      <c r="A9" s="651"/>
      <c r="B9" s="665" t="s">
        <v>362</v>
      </c>
      <c r="C9" s="639" t="s">
        <v>363</v>
      </c>
      <c r="D9" s="639" t="s">
        <v>364</v>
      </c>
      <c r="E9" s="639" t="s">
        <v>365</v>
      </c>
      <c r="F9" s="639" t="s">
        <v>366</v>
      </c>
      <c r="G9" s="639" t="s">
        <v>288</v>
      </c>
      <c r="H9" s="639" t="s">
        <v>367</v>
      </c>
      <c r="I9" s="639" t="s">
        <v>368</v>
      </c>
      <c r="J9" s="639" t="s">
        <v>369</v>
      </c>
      <c r="K9" s="760" t="s">
        <v>370</v>
      </c>
      <c r="L9" s="761"/>
      <c r="M9" s="762"/>
      <c r="N9" s="639" t="s">
        <v>371</v>
      </c>
      <c r="O9" s="641" t="s">
        <v>372</v>
      </c>
      <c r="P9" s="643" t="s">
        <v>373</v>
      </c>
    </row>
    <row r="10" spans="1:16" ht="94.9" customHeight="1" thickBot="1" x14ac:dyDescent="0.3">
      <c r="A10" s="652"/>
      <c r="B10" s="666"/>
      <c r="C10" s="640"/>
      <c r="D10" s="640"/>
      <c r="E10" s="640"/>
      <c r="F10" s="640"/>
      <c r="G10" s="640"/>
      <c r="H10" s="640"/>
      <c r="I10" s="640"/>
      <c r="J10" s="640"/>
      <c r="K10" s="508" t="s">
        <v>111</v>
      </c>
      <c r="L10" s="508" t="s">
        <v>84</v>
      </c>
      <c r="M10" s="477" t="s">
        <v>82</v>
      </c>
      <c r="N10" s="640"/>
      <c r="O10" s="642"/>
      <c r="P10" s="644"/>
    </row>
    <row r="11" spans="1:16" ht="17.45" customHeight="1" x14ac:dyDescent="0.25">
      <c r="A11" s="478" t="s">
        <v>290</v>
      </c>
      <c r="B11" s="509"/>
      <c r="C11" s="510"/>
      <c r="D11" s="510"/>
      <c r="E11" s="510"/>
      <c r="F11" s="511"/>
      <c r="G11" s="512"/>
      <c r="H11" s="513">
        <v>2677</v>
      </c>
      <c r="I11" s="510"/>
      <c r="J11" s="511">
        <v>2137</v>
      </c>
      <c r="K11" s="513"/>
      <c r="L11" s="511"/>
      <c r="M11" s="512">
        <v>0</v>
      </c>
      <c r="N11" s="513"/>
      <c r="O11" s="511"/>
      <c r="P11" s="512">
        <v>3897</v>
      </c>
    </row>
    <row r="12" spans="1:16" ht="15.75" x14ac:dyDescent="0.25">
      <c r="A12" s="483" t="s">
        <v>291</v>
      </c>
      <c r="B12" s="514"/>
      <c r="C12" s="515"/>
      <c r="D12" s="515"/>
      <c r="E12" s="515"/>
      <c r="F12" s="431"/>
      <c r="G12" s="516"/>
      <c r="H12" s="517"/>
      <c r="I12" s="515"/>
      <c r="J12" s="431">
        <v>0</v>
      </c>
      <c r="K12" s="517"/>
      <c r="L12" s="431"/>
      <c r="M12" s="516">
        <v>0</v>
      </c>
      <c r="N12" s="517"/>
      <c r="O12" s="431"/>
      <c r="P12" s="516"/>
    </row>
    <row r="13" spans="1:16" ht="15.75" x14ac:dyDescent="0.25">
      <c r="A13" s="483" t="s">
        <v>292</v>
      </c>
      <c r="B13" s="514"/>
      <c r="C13" s="515"/>
      <c r="D13" s="515"/>
      <c r="E13" s="515"/>
      <c r="F13" s="431"/>
      <c r="G13" s="516"/>
      <c r="H13" s="517"/>
      <c r="I13" s="515"/>
      <c r="J13" s="431">
        <v>0</v>
      </c>
      <c r="K13" s="517"/>
      <c r="L13" s="431"/>
      <c r="M13" s="516">
        <v>0</v>
      </c>
      <c r="N13" s="517"/>
      <c r="O13" s="431"/>
      <c r="P13" s="516"/>
    </row>
    <row r="14" spans="1:16" ht="15.75" x14ac:dyDescent="0.25">
      <c r="A14" s="483" t="s">
        <v>293</v>
      </c>
      <c r="B14" s="514"/>
      <c r="C14" s="515"/>
      <c r="D14" s="515"/>
      <c r="E14" s="515"/>
      <c r="F14" s="431"/>
      <c r="G14" s="516"/>
      <c r="H14" s="517"/>
      <c r="I14" s="515"/>
      <c r="J14" s="431">
        <v>0</v>
      </c>
      <c r="K14" s="517"/>
      <c r="L14" s="431"/>
      <c r="M14" s="516">
        <v>0</v>
      </c>
      <c r="N14" s="517"/>
      <c r="O14" s="431"/>
      <c r="P14" s="516"/>
    </row>
    <row r="15" spans="1:16" ht="15.75" x14ac:dyDescent="0.25">
      <c r="A15" s="483" t="s">
        <v>294</v>
      </c>
      <c r="B15" s="514"/>
      <c r="C15" s="515"/>
      <c r="D15" s="515"/>
      <c r="E15" s="515"/>
      <c r="F15" s="431"/>
      <c r="G15" s="516"/>
      <c r="H15" s="517"/>
      <c r="I15" s="515"/>
      <c r="J15" s="431">
        <v>0</v>
      </c>
      <c r="K15" s="517"/>
      <c r="L15" s="431"/>
      <c r="M15" s="516">
        <v>0</v>
      </c>
      <c r="N15" s="517"/>
      <c r="O15" s="431"/>
      <c r="P15" s="516"/>
    </row>
    <row r="16" spans="1:16" ht="15.75" x14ac:dyDescent="0.25">
      <c r="A16" s="483" t="s">
        <v>295</v>
      </c>
      <c r="B16" s="514"/>
      <c r="C16" s="515"/>
      <c r="D16" s="515"/>
      <c r="E16" s="515"/>
      <c r="F16" s="431"/>
      <c r="G16" s="516"/>
      <c r="H16" s="517"/>
      <c r="I16" s="515"/>
      <c r="J16" s="431">
        <v>0</v>
      </c>
      <c r="K16" s="517"/>
      <c r="L16" s="431"/>
      <c r="M16" s="516">
        <v>0</v>
      </c>
      <c r="N16" s="517"/>
      <c r="O16" s="431"/>
      <c r="P16" s="516"/>
    </row>
    <row r="17" spans="1:16" ht="19.899999999999999" customHeight="1" x14ac:dyDescent="0.25">
      <c r="A17" s="483" t="s">
        <v>296</v>
      </c>
      <c r="B17" s="514"/>
      <c r="C17" s="515"/>
      <c r="D17" s="515"/>
      <c r="E17" s="515"/>
      <c r="F17" s="431"/>
      <c r="G17" s="516"/>
      <c r="H17" s="517"/>
      <c r="I17" s="515"/>
      <c r="J17" s="431">
        <v>275</v>
      </c>
      <c r="K17" s="517"/>
      <c r="L17" s="431"/>
      <c r="M17" s="516">
        <v>0</v>
      </c>
      <c r="N17" s="517"/>
      <c r="O17" s="431"/>
      <c r="P17" s="516"/>
    </row>
    <row r="18" spans="1:16" ht="31.9" customHeight="1" x14ac:dyDescent="0.25">
      <c r="A18" s="483" t="s">
        <v>297</v>
      </c>
      <c r="B18" s="514"/>
      <c r="C18" s="515"/>
      <c r="D18" s="515"/>
      <c r="E18" s="515"/>
      <c r="F18" s="518"/>
      <c r="G18" s="519"/>
      <c r="H18" s="520">
        <v>220</v>
      </c>
      <c r="I18" s="515"/>
      <c r="J18" s="431">
        <v>1245</v>
      </c>
      <c r="K18" s="517"/>
      <c r="L18" s="431"/>
      <c r="M18" s="516">
        <v>0</v>
      </c>
      <c r="N18" s="517"/>
      <c r="O18" s="431"/>
      <c r="P18" s="516">
        <v>3380</v>
      </c>
    </row>
    <row r="19" spans="1:16" ht="15.75" x14ac:dyDescent="0.25">
      <c r="A19" s="483" t="s">
        <v>298</v>
      </c>
      <c r="B19" s="514"/>
      <c r="C19" s="515"/>
      <c r="D19" s="515"/>
      <c r="E19" s="515"/>
      <c r="F19" s="518"/>
      <c r="G19" s="519"/>
      <c r="H19" s="520">
        <v>450</v>
      </c>
      <c r="I19" s="515"/>
      <c r="J19" s="431">
        <v>1760</v>
      </c>
      <c r="K19" s="517"/>
      <c r="L19" s="431"/>
      <c r="M19" s="516">
        <v>0</v>
      </c>
      <c r="N19" s="517"/>
      <c r="O19" s="431"/>
      <c r="P19" s="516">
        <v>1150</v>
      </c>
    </row>
    <row r="20" spans="1:16" ht="15.75" x14ac:dyDescent="0.25">
      <c r="A20" s="483" t="s">
        <v>299</v>
      </c>
      <c r="B20" s="514"/>
      <c r="C20" s="515"/>
      <c r="D20" s="515"/>
      <c r="E20" s="515"/>
      <c r="F20" s="518"/>
      <c r="G20" s="519"/>
      <c r="H20" s="520">
        <v>200</v>
      </c>
      <c r="I20" s="515"/>
      <c r="J20" s="431">
        <v>2047</v>
      </c>
      <c r="K20" s="517"/>
      <c r="L20" s="431"/>
      <c r="M20" s="516">
        <v>0</v>
      </c>
      <c r="N20" s="517"/>
      <c r="O20" s="431"/>
      <c r="P20" s="516">
        <v>3000</v>
      </c>
    </row>
    <row r="21" spans="1:16" ht="16.149999999999999" customHeight="1" x14ac:dyDescent="0.25">
      <c r="A21" s="483" t="s">
        <v>300</v>
      </c>
      <c r="B21" s="514"/>
      <c r="C21" s="515"/>
      <c r="D21" s="515"/>
      <c r="E21" s="515"/>
      <c r="F21" s="518"/>
      <c r="G21" s="519"/>
      <c r="H21" s="520">
        <v>70</v>
      </c>
      <c r="I21" s="515"/>
      <c r="J21" s="431">
        <v>1630</v>
      </c>
      <c r="K21" s="517"/>
      <c r="L21" s="431"/>
      <c r="M21" s="516">
        <v>0</v>
      </c>
      <c r="N21" s="517"/>
      <c r="O21" s="431"/>
      <c r="P21" s="516">
        <v>1300</v>
      </c>
    </row>
    <row r="22" spans="1:16" ht="16.149999999999999" customHeight="1" x14ac:dyDescent="0.25">
      <c r="A22" s="483" t="s">
        <v>301</v>
      </c>
      <c r="B22" s="514"/>
      <c r="C22" s="515"/>
      <c r="D22" s="515"/>
      <c r="E22" s="515"/>
      <c r="F22" s="518"/>
      <c r="G22" s="519"/>
      <c r="H22" s="520">
        <v>220</v>
      </c>
      <c r="I22" s="515"/>
      <c r="J22" s="431">
        <v>160</v>
      </c>
      <c r="K22" s="517"/>
      <c r="L22" s="431"/>
      <c r="M22" s="516">
        <v>0</v>
      </c>
      <c r="N22" s="517"/>
      <c r="O22" s="431"/>
      <c r="P22" s="516">
        <v>220</v>
      </c>
    </row>
    <row r="23" spans="1:16" ht="19.149999999999999" customHeight="1" x14ac:dyDescent="0.25">
      <c r="A23" s="483" t="s">
        <v>302</v>
      </c>
      <c r="B23" s="514"/>
      <c r="C23" s="515"/>
      <c r="D23" s="515"/>
      <c r="E23" s="515"/>
      <c r="F23" s="518"/>
      <c r="G23" s="519"/>
      <c r="H23" s="520">
        <v>510</v>
      </c>
      <c r="I23" s="515"/>
      <c r="J23" s="431">
        <v>536</v>
      </c>
      <c r="K23" s="517"/>
      <c r="L23" s="431"/>
      <c r="M23" s="516">
        <v>0</v>
      </c>
      <c r="N23" s="517"/>
      <c r="O23" s="431"/>
      <c r="P23" s="516">
        <v>1854</v>
      </c>
    </row>
    <row r="24" spans="1:16" ht="15.75" x14ac:dyDescent="0.25">
      <c r="A24" s="483" t="s">
        <v>303</v>
      </c>
      <c r="B24" s="514"/>
      <c r="C24" s="515"/>
      <c r="D24" s="515"/>
      <c r="E24" s="515"/>
      <c r="F24" s="431"/>
      <c r="G24" s="516"/>
      <c r="H24" s="517"/>
      <c r="I24" s="515"/>
      <c r="J24" s="431">
        <v>0</v>
      </c>
      <c r="K24" s="517"/>
      <c r="L24" s="431"/>
      <c r="M24" s="516">
        <v>0</v>
      </c>
      <c r="N24" s="517"/>
      <c r="O24" s="431"/>
      <c r="P24" s="516"/>
    </row>
    <row r="25" spans="1:16" ht="15.75" x14ac:dyDescent="0.25">
      <c r="A25" s="483" t="s">
        <v>304</v>
      </c>
      <c r="B25" s="514"/>
      <c r="C25" s="515"/>
      <c r="D25" s="515"/>
      <c r="E25" s="515"/>
      <c r="F25" s="431"/>
      <c r="G25" s="516"/>
      <c r="H25" s="517">
        <v>2250</v>
      </c>
      <c r="I25" s="515"/>
      <c r="J25" s="518">
        <v>1160</v>
      </c>
      <c r="K25" s="517"/>
      <c r="L25" s="431"/>
      <c r="M25" s="516">
        <v>0</v>
      </c>
      <c r="N25" s="517"/>
      <c r="O25" s="431"/>
      <c r="P25" s="516">
        <v>3450</v>
      </c>
    </row>
    <row r="26" spans="1:16" ht="31.5" x14ac:dyDescent="0.25">
      <c r="A26" s="483" t="s">
        <v>305</v>
      </c>
      <c r="B26" s="514"/>
      <c r="C26" s="515"/>
      <c r="D26" s="515"/>
      <c r="E26" s="515"/>
      <c r="F26" s="431"/>
      <c r="G26" s="516"/>
      <c r="H26" s="517"/>
      <c r="I26" s="515"/>
      <c r="J26" s="431">
        <v>0</v>
      </c>
      <c r="K26" s="517"/>
      <c r="L26" s="431"/>
      <c r="M26" s="516">
        <v>0</v>
      </c>
      <c r="N26" s="517"/>
      <c r="O26" s="431"/>
      <c r="P26" s="516"/>
    </row>
    <row r="27" spans="1:16" ht="24" customHeight="1" x14ac:dyDescent="0.25">
      <c r="A27" s="483" t="s">
        <v>306</v>
      </c>
      <c r="B27" s="514"/>
      <c r="C27" s="515"/>
      <c r="D27" s="515"/>
      <c r="E27" s="515"/>
      <c r="F27" s="431"/>
      <c r="G27" s="516"/>
      <c r="H27" s="517"/>
      <c r="I27" s="515"/>
      <c r="J27" s="431">
        <v>0</v>
      </c>
      <c r="K27" s="517"/>
      <c r="L27" s="431"/>
      <c r="M27" s="516">
        <v>0</v>
      </c>
      <c r="N27" s="517"/>
      <c r="O27" s="431"/>
      <c r="P27" s="516"/>
    </row>
    <row r="28" spans="1:16" ht="15.75" x14ac:dyDescent="0.25">
      <c r="A28" s="483" t="s">
        <v>307</v>
      </c>
      <c r="B28" s="514"/>
      <c r="C28" s="515"/>
      <c r="D28" s="515"/>
      <c r="E28" s="515"/>
      <c r="F28" s="431"/>
      <c r="G28" s="516"/>
      <c r="H28" s="517"/>
      <c r="I28" s="515"/>
      <c r="J28" s="431">
        <v>0</v>
      </c>
      <c r="K28" s="517"/>
      <c r="L28" s="431"/>
      <c r="M28" s="516">
        <v>0</v>
      </c>
      <c r="N28" s="517"/>
      <c r="O28" s="431"/>
      <c r="P28" s="516"/>
    </row>
    <row r="29" spans="1:16" ht="31.5" x14ac:dyDescent="0.25">
      <c r="A29" s="483" t="s">
        <v>308</v>
      </c>
      <c r="B29" s="514">
        <v>1500</v>
      </c>
      <c r="C29" s="515">
        <v>900</v>
      </c>
      <c r="D29" s="515"/>
      <c r="E29" s="515"/>
      <c r="F29" s="431">
        <v>1214</v>
      </c>
      <c r="G29" s="516">
        <v>794</v>
      </c>
      <c r="H29" s="517">
        <v>1104</v>
      </c>
      <c r="I29" s="515">
        <v>726</v>
      </c>
      <c r="J29" s="431">
        <v>570</v>
      </c>
      <c r="K29" s="517"/>
      <c r="L29" s="431"/>
      <c r="M29" s="516">
        <v>0</v>
      </c>
      <c r="N29" s="517"/>
      <c r="O29" s="431"/>
      <c r="P29" s="516">
        <v>300</v>
      </c>
    </row>
    <row r="30" spans="1:16" ht="15.75" x14ac:dyDescent="0.25">
      <c r="A30" s="483" t="s">
        <v>309</v>
      </c>
      <c r="B30" s="514"/>
      <c r="C30" s="515"/>
      <c r="D30" s="515"/>
      <c r="E30" s="515"/>
      <c r="F30" s="431"/>
      <c r="G30" s="516"/>
      <c r="H30" s="517">
        <v>1880</v>
      </c>
      <c r="I30" s="515"/>
      <c r="J30" s="431">
        <v>95</v>
      </c>
      <c r="K30" s="517"/>
      <c r="L30" s="431"/>
      <c r="M30" s="516">
        <v>0</v>
      </c>
      <c r="N30" s="517"/>
      <c r="O30" s="431">
        <v>3375</v>
      </c>
      <c r="P30" s="516">
        <v>75</v>
      </c>
    </row>
    <row r="31" spans="1:16" ht="19.899999999999999" customHeight="1" x14ac:dyDescent="0.25">
      <c r="A31" s="483" t="s">
        <v>310</v>
      </c>
      <c r="B31" s="514"/>
      <c r="C31" s="515"/>
      <c r="D31" s="515"/>
      <c r="E31" s="515"/>
      <c r="F31" s="431"/>
      <c r="G31" s="516"/>
      <c r="H31" s="517"/>
      <c r="I31" s="515"/>
      <c r="J31" s="431">
        <v>0</v>
      </c>
      <c r="K31" s="517"/>
      <c r="L31" s="431"/>
      <c r="M31" s="516">
        <v>0</v>
      </c>
      <c r="N31" s="517"/>
      <c r="O31" s="431"/>
      <c r="P31" s="516"/>
    </row>
    <row r="32" spans="1:16" ht="15.75" x14ac:dyDescent="0.25">
      <c r="A32" s="483" t="s">
        <v>311</v>
      </c>
      <c r="B32" s="514"/>
      <c r="C32" s="515"/>
      <c r="D32" s="515"/>
      <c r="E32" s="515"/>
      <c r="F32" s="431"/>
      <c r="G32" s="516"/>
      <c r="H32" s="517"/>
      <c r="I32" s="515"/>
      <c r="J32" s="431">
        <v>0</v>
      </c>
      <c r="K32" s="517"/>
      <c r="L32" s="431"/>
      <c r="M32" s="516">
        <v>0</v>
      </c>
      <c r="N32" s="517"/>
      <c r="O32" s="431"/>
      <c r="P32" s="516"/>
    </row>
    <row r="33" spans="1:16" ht="18.600000000000001" customHeight="1" x14ac:dyDescent="0.25">
      <c r="A33" s="483" t="s">
        <v>312</v>
      </c>
      <c r="B33" s="514"/>
      <c r="C33" s="515"/>
      <c r="D33" s="515"/>
      <c r="E33" s="515"/>
      <c r="F33" s="431"/>
      <c r="G33" s="516"/>
      <c r="H33" s="517"/>
      <c r="I33" s="515"/>
      <c r="J33" s="431">
        <v>0</v>
      </c>
      <c r="K33" s="517"/>
      <c r="L33" s="431"/>
      <c r="M33" s="516">
        <v>0</v>
      </c>
      <c r="N33" s="517"/>
      <c r="O33" s="431"/>
      <c r="P33" s="516"/>
    </row>
    <row r="34" spans="1:16" ht="16.149999999999999" customHeight="1" x14ac:dyDescent="0.25">
      <c r="A34" s="483" t="s">
        <v>313</v>
      </c>
      <c r="B34" s="514"/>
      <c r="C34" s="515"/>
      <c r="D34" s="515"/>
      <c r="E34" s="515"/>
      <c r="F34" s="431"/>
      <c r="G34" s="516"/>
      <c r="H34" s="517"/>
      <c r="I34" s="515"/>
      <c r="J34" s="431">
        <v>0</v>
      </c>
      <c r="K34" s="517"/>
      <c r="L34" s="431"/>
      <c r="M34" s="516">
        <v>0</v>
      </c>
      <c r="N34" s="517"/>
      <c r="O34" s="431"/>
      <c r="P34" s="516"/>
    </row>
    <row r="35" spans="1:16" ht="15.75" x14ac:dyDescent="0.25">
      <c r="A35" s="483" t="s">
        <v>314</v>
      </c>
      <c r="B35" s="514"/>
      <c r="C35" s="515"/>
      <c r="D35" s="515"/>
      <c r="E35" s="515"/>
      <c r="F35" s="431"/>
      <c r="G35" s="516"/>
      <c r="H35" s="517"/>
      <c r="I35" s="515"/>
      <c r="J35" s="431">
        <v>0</v>
      </c>
      <c r="K35" s="517"/>
      <c r="L35" s="431"/>
      <c r="M35" s="516">
        <v>0</v>
      </c>
      <c r="N35" s="517"/>
      <c r="O35" s="431"/>
      <c r="P35" s="516"/>
    </row>
    <row r="36" spans="1:16" ht="15.75" x14ac:dyDescent="0.25">
      <c r="A36" s="483" t="s">
        <v>315</v>
      </c>
      <c r="B36" s="514"/>
      <c r="C36" s="515"/>
      <c r="D36" s="515"/>
      <c r="E36" s="515"/>
      <c r="F36" s="431"/>
      <c r="G36" s="516"/>
      <c r="H36" s="517"/>
      <c r="I36" s="515"/>
      <c r="J36" s="431">
        <v>0</v>
      </c>
      <c r="K36" s="517"/>
      <c r="L36" s="431"/>
      <c r="M36" s="516">
        <v>0</v>
      </c>
      <c r="N36" s="517"/>
      <c r="O36" s="431"/>
      <c r="P36" s="516"/>
    </row>
    <row r="37" spans="1:16" ht="19.899999999999999" customHeight="1" x14ac:dyDescent="0.25">
      <c r="A37" s="483" t="s">
        <v>316</v>
      </c>
      <c r="B37" s="514"/>
      <c r="C37" s="515"/>
      <c r="D37" s="515"/>
      <c r="E37" s="515"/>
      <c r="F37" s="431"/>
      <c r="G37" s="516"/>
      <c r="H37" s="517"/>
      <c r="I37" s="515"/>
      <c r="J37" s="431">
        <v>0</v>
      </c>
      <c r="K37" s="517"/>
      <c r="L37" s="431"/>
      <c r="M37" s="516">
        <v>0</v>
      </c>
      <c r="N37" s="517"/>
      <c r="O37" s="431"/>
      <c r="P37" s="516"/>
    </row>
    <row r="38" spans="1:16" ht="15.75" x14ac:dyDescent="0.25">
      <c r="A38" s="483" t="s">
        <v>317</v>
      </c>
      <c r="B38" s="514"/>
      <c r="C38" s="515"/>
      <c r="D38" s="515"/>
      <c r="E38" s="515"/>
      <c r="F38" s="431"/>
      <c r="G38" s="516"/>
      <c r="H38" s="517"/>
      <c r="I38" s="515"/>
      <c r="J38" s="431">
        <v>0</v>
      </c>
      <c r="K38" s="517"/>
      <c r="L38" s="431"/>
      <c r="M38" s="516">
        <v>0</v>
      </c>
      <c r="N38" s="517"/>
      <c r="O38" s="431"/>
      <c r="P38" s="516"/>
    </row>
    <row r="39" spans="1:16" ht="31.5" x14ac:dyDescent="0.25">
      <c r="A39" s="483" t="s">
        <v>318</v>
      </c>
      <c r="B39" s="514"/>
      <c r="C39" s="515"/>
      <c r="D39" s="515"/>
      <c r="E39" s="515"/>
      <c r="F39" s="431"/>
      <c r="G39" s="516"/>
      <c r="H39" s="517"/>
      <c r="I39" s="515"/>
      <c r="J39" s="431">
        <v>0</v>
      </c>
      <c r="K39" s="517"/>
      <c r="L39" s="431"/>
      <c r="M39" s="516">
        <v>0</v>
      </c>
      <c r="N39" s="517"/>
      <c r="O39" s="431"/>
      <c r="P39" s="516"/>
    </row>
    <row r="40" spans="1:16" ht="15.75" x14ac:dyDescent="0.25">
      <c r="A40" s="483" t="s">
        <v>319</v>
      </c>
      <c r="B40" s="514"/>
      <c r="C40" s="515"/>
      <c r="D40" s="515"/>
      <c r="E40" s="515"/>
      <c r="F40" s="431"/>
      <c r="G40" s="516"/>
      <c r="H40" s="517"/>
      <c r="I40" s="515"/>
      <c r="J40" s="431">
        <v>0</v>
      </c>
      <c r="K40" s="517"/>
      <c r="L40" s="431"/>
      <c r="M40" s="516">
        <v>0</v>
      </c>
      <c r="N40" s="517"/>
      <c r="O40" s="431"/>
      <c r="P40" s="516"/>
    </row>
    <row r="41" spans="1:16" ht="15.75" x14ac:dyDescent="0.25">
      <c r="A41" s="483" t="s">
        <v>320</v>
      </c>
      <c r="B41" s="514"/>
      <c r="C41" s="515"/>
      <c r="D41" s="515"/>
      <c r="E41" s="515"/>
      <c r="F41" s="431"/>
      <c r="G41" s="516"/>
      <c r="H41" s="517">
        <v>3038</v>
      </c>
      <c r="I41" s="515"/>
      <c r="J41" s="431">
        <v>3570</v>
      </c>
      <c r="K41" s="517"/>
      <c r="L41" s="431"/>
      <c r="M41" s="516">
        <v>0</v>
      </c>
      <c r="N41" s="517"/>
      <c r="O41" s="431"/>
      <c r="P41" s="516">
        <v>3240</v>
      </c>
    </row>
    <row r="42" spans="1:16" ht="15.6" customHeight="1" x14ac:dyDescent="0.25">
      <c r="A42" s="483" t="s">
        <v>321</v>
      </c>
      <c r="B42" s="514"/>
      <c r="C42" s="515"/>
      <c r="D42" s="515"/>
      <c r="E42" s="515"/>
      <c r="F42" s="431"/>
      <c r="G42" s="516"/>
      <c r="H42" s="517"/>
      <c r="I42" s="515"/>
      <c r="J42" s="431">
        <v>0</v>
      </c>
      <c r="K42" s="517"/>
      <c r="L42" s="431"/>
      <c r="M42" s="516">
        <v>0</v>
      </c>
      <c r="N42" s="517"/>
      <c r="O42" s="431"/>
      <c r="P42" s="516"/>
    </row>
    <row r="43" spans="1:16" ht="15.75" x14ac:dyDescent="0.25">
      <c r="A43" s="483" t="s">
        <v>322</v>
      </c>
      <c r="B43" s="514"/>
      <c r="C43" s="515"/>
      <c r="D43" s="515"/>
      <c r="E43" s="515"/>
      <c r="F43" s="431"/>
      <c r="G43" s="516"/>
      <c r="H43" s="517">
        <v>4080</v>
      </c>
      <c r="I43" s="515"/>
      <c r="J43" s="431">
        <v>2615</v>
      </c>
      <c r="K43" s="517"/>
      <c r="L43" s="431"/>
      <c r="M43" s="516">
        <v>0</v>
      </c>
      <c r="N43" s="517"/>
      <c r="O43" s="431"/>
      <c r="P43" s="516">
        <v>2331</v>
      </c>
    </row>
    <row r="44" spans="1:16" ht="15.75" x14ac:dyDescent="0.25">
      <c r="A44" s="483" t="s">
        <v>323</v>
      </c>
      <c r="B44" s="514"/>
      <c r="C44" s="515"/>
      <c r="D44" s="515"/>
      <c r="E44" s="515"/>
      <c r="F44" s="431"/>
      <c r="G44" s="516"/>
      <c r="H44" s="517"/>
      <c r="I44" s="515"/>
      <c r="J44" s="431">
        <v>0</v>
      </c>
      <c r="K44" s="517"/>
      <c r="L44" s="431"/>
      <c r="M44" s="516">
        <v>0</v>
      </c>
      <c r="N44" s="517"/>
      <c r="O44" s="431"/>
      <c r="P44" s="516"/>
    </row>
    <row r="45" spans="1:16" ht="15.75" x14ac:dyDescent="0.25">
      <c r="A45" s="483" t="s">
        <v>324</v>
      </c>
      <c r="B45" s="514">
        <v>15443</v>
      </c>
      <c r="C45" s="515"/>
      <c r="D45" s="515">
        <v>107</v>
      </c>
      <c r="E45" s="515">
        <v>312</v>
      </c>
      <c r="F45" s="518"/>
      <c r="G45" s="519"/>
      <c r="H45" s="520">
        <v>5020</v>
      </c>
      <c r="I45" s="515"/>
      <c r="J45" s="431">
        <v>2130</v>
      </c>
      <c r="K45" s="517"/>
      <c r="L45" s="431"/>
      <c r="M45" s="516">
        <v>0</v>
      </c>
      <c r="N45" s="517"/>
      <c r="O45" s="431"/>
      <c r="P45" s="516">
        <v>9915</v>
      </c>
    </row>
    <row r="46" spans="1:16" ht="15" customHeight="1" x14ac:dyDescent="0.25">
      <c r="A46" s="483" t="s">
        <v>325</v>
      </c>
      <c r="B46" s="514"/>
      <c r="C46" s="515"/>
      <c r="D46" s="515"/>
      <c r="E46" s="515"/>
      <c r="F46" s="431"/>
      <c r="G46" s="516"/>
      <c r="H46" s="517"/>
      <c r="I46" s="515"/>
      <c r="J46" s="431">
        <v>0</v>
      </c>
      <c r="K46" s="517"/>
      <c r="L46" s="431"/>
      <c r="M46" s="516">
        <v>0</v>
      </c>
      <c r="N46" s="517"/>
      <c r="O46" s="431"/>
      <c r="P46" s="516"/>
    </row>
    <row r="47" spans="1:16" ht="18" customHeight="1" x14ac:dyDescent="0.25">
      <c r="A47" s="483" t="s">
        <v>326</v>
      </c>
      <c r="B47" s="514"/>
      <c r="C47" s="515"/>
      <c r="D47" s="515"/>
      <c r="E47" s="515"/>
      <c r="F47" s="431"/>
      <c r="G47" s="516"/>
      <c r="H47" s="517"/>
      <c r="I47" s="515"/>
      <c r="J47" s="431">
        <v>0</v>
      </c>
      <c r="K47" s="517"/>
      <c r="L47" s="431"/>
      <c r="M47" s="516">
        <v>0</v>
      </c>
      <c r="N47" s="517"/>
      <c r="O47" s="431"/>
      <c r="P47" s="516"/>
    </row>
    <row r="48" spans="1:16" ht="18.600000000000001" customHeight="1" x14ac:dyDescent="0.25">
      <c r="A48" s="483" t="s">
        <v>327</v>
      </c>
      <c r="B48" s="514"/>
      <c r="C48" s="515"/>
      <c r="D48" s="515"/>
      <c r="E48" s="515"/>
      <c r="F48" s="431"/>
      <c r="G48" s="516"/>
      <c r="H48" s="517"/>
      <c r="I48" s="515"/>
      <c r="J48" s="431">
        <v>0</v>
      </c>
      <c r="K48" s="517"/>
      <c r="L48" s="431"/>
      <c r="M48" s="516">
        <v>0</v>
      </c>
      <c r="N48" s="517"/>
      <c r="O48" s="431"/>
      <c r="P48" s="516"/>
    </row>
    <row r="49" spans="1:16" ht="39" customHeight="1" x14ac:dyDescent="0.25">
      <c r="A49" s="483" t="s">
        <v>328</v>
      </c>
      <c r="B49" s="514"/>
      <c r="C49" s="515"/>
      <c r="D49" s="515"/>
      <c r="E49" s="515"/>
      <c r="F49" s="431"/>
      <c r="G49" s="516"/>
      <c r="H49" s="517"/>
      <c r="I49" s="515"/>
      <c r="J49" s="431">
        <v>0</v>
      </c>
      <c r="K49" s="517"/>
      <c r="L49" s="431"/>
      <c r="M49" s="516">
        <v>0</v>
      </c>
      <c r="N49" s="517"/>
      <c r="O49" s="431"/>
      <c r="P49" s="516"/>
    </row>
    <row r="50" spans="1:16" ht="19.899999999999999" customHeight="1" x14ac:dyDescent="0.25">
      <c r="A50" s="483" t="s">
        <v>329</v>
      </c>
      <c r="B50" s="514"/>
      <c r="C50" s="515"/>
      <c r="D50" s="515"/>
      <c r="E50" s="515"/>
      <c r="F50" s="431"/>
      <c r="G50" s="516"/>
      <c r="H50" s="517"/>
      <c r="I50" s="515"/>
      <c r="J50" s="431">
        <v>0</v>
      </c>
      <c r="K50" s="517"/>
      <c r="L50" s="431"/>
      <c r="M50" s="516">
        <v>0</v>
      </c>
      <c r="N50" s="517"/>
      <c r="O50" s="431"/>
      <c r="P50" s="516"/>
    </row>
    <row r="51" spans="1:16" ht="19.899999999999999" customHeight="1" x14ac:dyDescent="0.25">
      <c r="A51" s="483" t="s">
        <v>330</v>
      </c>
      <c r="B51" s="514"/>
      <c r="C51" s="515"/>
      <c r="D51" s="515"/>
      <c r="E51" s="515"/>
      <c r="F51" s="431"/>
      <c r="G51" s="516"/>
      <c r="H51" s="517"/>
      <c r="I51" s="515"/>
      <c r="J51" s="431">
        <v>0</v>
      </c>
      <c r="K51" s="517"/>
      <c r="L51" s="431"/>
      <c r="M51" s="516">
        <v>0</v>
      </c>
      <c r="N51" s="517"/>
      <c r="O51" s="431"/>
      <c r="P51" s="516"/>
    </row>
    <row r="52" spans="1:16" ht="15.75" x14ac:dyDescent="0.25">
      <c r="A52" s="483" t="s">
        <v>331</v>
      </c>
      <c r="B52" s="514"/>
      <c r="C52" s="515"/>
      <c r="D52" s="515"/>
      <c r="E52" s="515"/>
      <c r="F52" s="431"/>
      <c r="G52" s="516"/>
      <c r="H52" s="517">
        <v>35</v>
      </c>
      <c r="I52" s="515"/>
      <c r="J52" s="431">
        <v>285</v>
      </c>
      <c r="K52" s="517"/>
      <c r="L52" s="431"/>
      <c r="M52" s="516">
        <v>0</v>
      </c>
      <c r="N52" s="517"/>
      <c r="O52" s="431"/>
      <c r="P52" s="516"/>
    </row>
    <row r="53" spans="1:16" ht="15.75" x14ac:dyDescent="0.25">
      <c r="A53" s="483" t="s">
        <v>332</v>
      </c>
      <c r="B53" s="514"/>
      <c r="C53" s="515"/>
      <c r="D53" s="515"/>
      <c r="E53" s="515"/>
      <c r="F53" s="431"/>
      <c r="G53" s="516"/>
      <c r="H53" s="517"/>
      <c r="I53" s="515"/>
      <c r="J53" s="431">
        <v>0</v>
      </c>
      <c r="K53" s="517"/>
      <c r="L53" s="431"/>
      <c r="M53" s="516">
        <v>0</v>
      </c>
      <c r="N53" s="517"/>
      <c r="O53" s="431"/>
      <c r="P53" s="516"/>
    </row>
    <row r="54" spans="1:16" ht="15.75" x14ac:dyDescent="0.25">
      <c r="A54" s="483" t="s">
        <v>333</v>
      </c>
      <c r="B54" s="514"/>
      <c r="C54" s="515"/>
      <c r="D54" s="515"/>
      <c r="E54" s="515"/>
      <c r="F54" s="431"/>
      <c r="G54" s="516"/>
      <c r="H54" s="517">
        <v>205</v>
      </c>
      <c r="I54" s="515"/>
      <c r="J54" s="431">
        <v>95</v>
      </c>
      <c r="K54" s="517"/>
      <c r="L54" s="431"/>
      <c r="M54" s="516">
        <v>0</v>
      </c>
      <c r="N54" s="517"/>
      <c r="O54" s="431"/>
      <c r="P54" s="516"/>
    </row>
    <row r="55" spans="1:16" ht="31.5" x14ac:dyDescent="0.25">
      <c r="A55" s="483" t="s">
        <v>334</v>
      </c>
      <c r="B55" s="514"/>
      <c r="C55" s="515"/>
      <c r="D55" s="515"/>
      <c r="E55" s="515"/>
      <c r="F55" s="431"/>
      <c r="G55" s="516"/>
      <c r="H55" s="517"/>
      <c r="I55" s="515"/>
      <c r="J55" s="431">
        <v>0</v>
      </c>
      <c r="K55" s="517"/>
      <c r="L55" s="431"/>
      <c r="M55" s="516">
        <v>0</v>
      </c>
      <c r="N55" s="517"/>
      <c r="O55" s="431"/>
      <c r="P55" s="516"/>
    </row>
    <row r="56" spans="1:16" ht="15.75" x14ac:dyDescent="0.25">
      <c r="A56" s="483" t="s">
        <v>335</v>
      </c>
      <c r="B56" s="514"/>
      <c r="C56" s="515"/>
      <c r="D56" s="515"/>
      <c r="E56" s="515"/>
      <c r="F56" s="431"/>
      <c r="G56" s="516"/>
      <c r="H56" s="517"/>
      <c r="I56" s="515"/>
      <c r="J56" s="431">
        <v>3195</v>
      </c>
      <c r="K56" s="517"/>
      <c r="L56" s="431"/>
      <c r="M56" s="516">
        <v>0</v>
      </c>
      <c r="N56" s="517"/>
      <c r="O56" s="431"/>
      <c r="P56" s="516"/>
    </row>
    <row r="57" spans="1:16" ht="15.75" x14ac:dyDescent="0.25">
      <c r="A57" s="483" t="s">
        <v>336</v>
      </c>
      <c r="B57" s="514"/>
      <c r="C57" s="515"/>
      <c r="D57" s="515"/>
      <c r="E57" s="515"/>
      <c r="F57" s="431"/>
      <c r="G57" s="516"/>
      <c r="H57" s="517"/>
      <c r="I57" s="515"/>
      <c r="J57" s="431">
        <v>1128</v>
      </c>
      <c r="K57" s="517"/>
      <c r="L57" s="431"/>
      <c r="M57" s="516">
        <v>0</v>
      </c>
      <c r="N57" s="517"/>
      <c r="O57" s="431"/>
      <c r="P57" s="516">
        <v>100</v>
      </c>
    </row>
    <row r="58" spans="1:16" ht="15.75" x14ac:dyDescent="0.25">
      <c r="A58" s="483" t="s">
        <v>337</v>
      </c>
      <c r="B58" s="514"/>
      <c r="C58" s="515"/>
      <c r="D58" s="515"/>
      <c r="E58" s="515"/>
      <c r="F58" s="431"/>
      <c r="G58" s="516"/>
      <c r="H58" s="517"/>
      <c r="I58" s="515"/>
      <c r="J58" s="431">
        <v>1275</v>
      </c>
      <c r="K58" s="517"/>
      <c r="L58" s="431"/>
      <c r="M58" s="516">
        <v>0</v>
      </c>
      <c r="N58" s="517"/>
      <c r="O58" s="431"/>
      <c r="P58" s="516">
        <v>15</v>
      </c>
    </row>
    <row r="59" spans="1:16" ht="15.75" x14ac:dyDescent="0.25">
      <c r="A59" s="483" t="s">
        <v>338</v>
      </c>
      <c r="B59" s="514"/>
      <c r="C59" s="515"/>
      <c r="D59" s="515"/>
      <c r="E59" s="515"/>
      <c r="F59" s="431"/>
      <c r="G59" s="516"/>
      <c r="H59" s="517"/>
      <c r="I59" s="515"/>
      <c r="J59" s="431">
        <v>2135</v>
      </c>
      <c r="K59" s="517"/>
      <c r="L59" s="431"/>
      <c r="M59" s="516">
        <v>0</v>
      </c>
      <c r="N59" s="517"/>
      <c r="O59" s="431"/>
      <c r="P59" s="516">
        <v>15</v>
      </c>
    </row>
    <row r="60" spans="1:16" ht="31.5" x14ac:dyDescent="0.25">
      <c r="A60" s="483" t="s">
        <v>339</v>
      </c>
      <c r="B60" s="514"/>
      <c r="C60" s="515"/>
      <c r="D60" s="515"/>
      <c r="E60" s="515"/>
      <c r="F60" s="431"/>
      <c r="G60" s="516"/>
      <c r="H60" s="517"/>
      <c r="I60" s="515"/>
      <c r="J60" s="431">
        <v>0</v>
      </c>
      <c r="K60" s="517"/>
      <c r="L60" s="431"/>
      <c r="M60" s="516">
        <v>0</v>
      </c>
      <c r="N60" s="517"/>
      <c r="O60" s="431"/>
      <c r="P60" s="516"/>
    </row>
    <row r="61" spans="1:16" ht="15.75" x14ac:dyDescent="0.25">
      <c r="A61" s="483" t="s">
        <v>340</v>
      </c>
      <c r="B61" s="514"/>
      <c r="C61" s="515"/>
      <c r="D61" s="515"/>
      <c r="E61" s="515"/>
      <c r="F61" s="431"/>
      <c r="G61" s="516"/>
      <c r="H61" s="517"/>
      <c r="I61" s="515"/>
      <c r="J61" s="431">
        <v>0</v>
      </c>
      <c r="K61" s="517"/>
      <c r="L61" s="431"/>
      <c r="M61" s="516">
        <v>0</v>
      </c>
      <c r="N61" s="517"/>
      <c r="O61" s="431"/>
      <c r="P61" s="516"/>
    </row>
    <row r="62" spans="1:16" ht="15.75" x14ac:dyDescent="0.25">
      <c r="A62" s="483" t="s">
        <v>341</v>
      </c>
      <c r="B62" s="514"/>
      <c r="C62" s="515">
        <v>4664</v>
      </c>
      <c r="D62" s="515"/>
      <c r="E62" s="515"/>
      <c r="F62" s="431">
        <v>18529</v>
      </c>
      <c r="G62" s="516">
        <v>4115</v>
      </c>
      <c r="H62" s="517">
        <v>6096</v>
      </c>
      <c r="I62" s="515">
        <v>3504</v>
      </c>
      <c r="J62" s="431">
        <v>3811</v>
      </c>
      <c r="K62" s="517"/>
      <c r="L62" s="431"/>
      <c r="M62" s="516">
        <v>0</v>
      </c>
      <c r="N62" s="517"/>
      <c r="O62" s="431"/>
      <c r="P62" s="516">
        <v>7849</v>
      </c>
    </row>
    <row r="63" spans="1:16" ht="19.899999999999999" customHeight="1" x14ac:dyDescent="0.25">
      <c r="A63" s="483" t="s">
        <v>342</v>
      </c>
      <c r="B63" s="514"/>
      <c r="C63" s="515"/>
      <c r="D63" s="515"/>
      <c r="E63" s="515"/>
      <c r="F63" s="431"/>
      <c r="G63" s="516"/>
      <c r="H63" s="517"/>
      <c r="I63" s="515"/>
      <c r="J63" s="431">
        <v>0</v>
      </c>
      <c r="K63" s="517"/>
      <c r="L63" s="431"/>
      <c r="M63" s="516">
        <v>0</v>
      </c>
      <c r="N63" s="517"/>
      <c r="O63" s="431"/>
      <c r="P63" s="516"/>
    </row>
    <row r="64" spans="1:16" ht="15.75" x14ac:dyDescent="0.25">
      <c r="A64" s="483" t="s">
        <v>343</v>
      </c>
      <c r="B64" s="514"/>
      <c r="C64" s="515"/>
      <c r="D64" s="515"/>
      <c r="E64" s="515"/>
      <c r="F64" s="431"/>
      <c r="G64" s="516"/>
      <c r="H64" s="517"/>
      <c r="I64" s="515"/>
      <c r="J64" s="431">
        <v>0</v>
      </c>
      <c r="K64" s="517"/>
      <c r="L64" s="431"/>
      <c r="M64" s="516">
        <v>0</v>
      </c>
      <c r="N64" s="517"/>
      <c r="O64" s="431"/>
      <c r="P64" s="516"/>
    </row>
    <row r="65" spans="1:16" ht="15.75" x14ac:dyDescent="0.25">
      <c r="A65" s="483" t="s">
        <v>344</v>
      </c>
      <c r="B65" s="514"/>
      <c r="C65" s="515"/>
      <c r="D65" s="515"/>
      <c r="E65" s="515"/>
      <c r="F65" s="431"/>
      <c r="G65" s="516"/>
      <c r="H65" s="517"/>
      <c r="I65" s="515"/>
      <c r="J65" s="431">
        <v>1580</v>
      </c>
      <c r="K65" s="517"/>
      <c r="L65" s="431"/>
      <c r="M65" s="516">
        <v>0</v>
      </c>
      <c r="N65" s="517"/>
      <c r="O65" s="431"/>
      <c r="P65" s="516">
        <v>2720</v>
      </c>
    </row>
    <row r="66" spans="1:16" ht="31.5" x14ac:dyDescent="0.25">
      <c r="A66" s="483" t="s">
        <v>345</v>
      </c>
      <c r="B66" s="514"/>
      <c r="C66" s="515"/>
      <c r="D66" s="515"/>
      <c r="E66" s="515"/>
      <c r="F66" s="431"/>
      <c r="G66" s="516"/>
      <c r="H66" s="517"/>
      <c r="I66" s="515"/>
      <c r="J66" s="431">
        <v>0</v>
      </c>
      <c r="K66" s="517"/>
      <c r="L66" s="431"/>
      <c r="M66" s="516">
        <v>0</v>
      </c>
      <c r="N66" s="517"/>
      <c r="O66" s="431"/>
      <c r="P66" s="516"/>
    </row>
    <row r="67" spans="1:16" ht="15.75" x14ac:dyDescent="0.25">
      <c r="A67" s="483" t="s">
        <v>346</v>
      </c>
      <c r="B67" s="514"/>
      <c r="C67" s="515"/>
      <c r="D67" s="515"/>
      <c r="E67" s="515"/>
      <c r="F67" s="431"/>
      <c r="G67" s="516"/>
      <c r="H67" s="517">
        <v>10</v>
      </c>
      <c r="I67" s="515"/>
      <c r="J67" s="431">
        <v>60</v>
      </c>
      <c r="K67" s="517"/>
      <c r="L67" s="431"/>
      <c r="M67" s="516">
        <v>0</v>
      </c>
      <c r="N67" s="517"/>
      <c r="O67" s="431"/>
      <c r="P67" s="516">
        <v>30</v>
      </c>
    </row>
    <row r="68" spans="1:16" ht="15.75" x14ac:dyDescent="0.25">
      <c r="A68" s="483" t="s">
        <v>347</v>
      </c>
      <c r="B68" s="514"/>
      <c r="C68" s="515"/>
      <c r="D68" s="515"/>
      <c r="E68" s="515"/>
      <c r="F68" s="431"/>
      <c r="G68" s="516"/>
      <c r="H68" s="517">
        <v>2550</v>
      </c>
      <c r="I68" s="515"/>
      <c r="J68" s="431">
        <v>140</v>
      </c>
      <c r="K68" s="517"/>
      <c r="L68" s="431"/>
      <c r="M68" s="516">
        <v>0</v>
      </c>
      <c r="N68" s="517"/>
      <c r="O68" s="431"/>
      <c r="P68" s="516">
        <v>210</v>
      </c>
    </row>
    <row r="69" spans="1:16" ht="21" customHeight="1" x14ac:dyDescent="0.25">
      <c r="A69" s="483" t="s">
        <v>348</v>
      </c>
      <c r="B69" s="514"/>
      <c r="C69" s="515"/>
      <c r="D69" s="515"/>
      <c r="E69" s="515"/>
      <c r="F69" s="431"/>
      <c r="G69" s="516"/>
      <c r="H69" s="517"/>
      <c r="I69" s="515"/>
      <c r="J69" s="431">
        <v>0</v>
      </c>
      <c r="K69" s="517"/>
      <c r="L69" s="431"/>
      <c r="M69" s="516">
        <v>0</v>
      </c>
      <c r="N69" s="517"/>
      <c r="O69" s="431"/>
      <c r="P69" s="516"/>
    </row>
    <row r="70" spans="1:16" ht="15.75" x14ac:dyDescent="0.25">
      <c r="A70" s="483" t="s">
        <v>349</v>
      </c>
      <c r="B70" s="514"/>
      <c r="C70" s="515"/>
      <c r="D70" s="515"/>
      <c r="E70" s="515"/>
      <c r="F70" s="431"/>
      <c r="G70" s="516"/>
      <c r="H70" s="517">
        <v>2590</v>
      </c>
      <c r="I70" s="515"/>
      <c r="J70" s="431">
        <v>365</v>
      </c>
      <c r="K70" s="517"/>
      <c r="L70" s="431"/>
      <c r="M70" s="516">
        <v>0</v>
      </c>
      <c r="N70" s="517"/>
      <c r="O70" s="431"/>
      <c r="P70" s="516">
        <v>420</v>
      </c>
    </row>
    <row r="71" spans="1:16" ht="15.75" x14ac:dyDescent="0.25">
      <c r="A71" s="483" t="s">
        <v>350</v>
      </c>
      <c r="B71" s="514"/>
      <c r="C71" s="515"/>
      <c r="D71" s="515"/>
      <c r="E71" s="515"/>
      <c r="F71" s="431"/>
      <c r="G71" s="516"/>
      <c r="H71" s="517">
        <v>338</v>
      </c>
      <c r="I71" s="515"/>
      <c r="J71" s="431">
        <v>19939</v>
      </c>
      <c r="K71" s="517"/>
      <c r="L71" s="431"/>
      <c r="M71" s="516">
        <v>0</v>
      </c>
      <c r="N71" s="517"/>
      <c r="O71" s="431"/>
      <c r="P71" s="516">
        <v>150</v>
      </c>
    </row>
    <row r="72" spans="1:16" ht="31.5" x14ac:dyDescent="0.25">
      <c r="A72" s="483" t="s">
        <v>351</v>
      </c>
      <c r="B72" s="514"/>
      <c r="C72" s="515"/>
      <c r="D72" s="515"/>
      <c r="E72" s="515"/>
      <c r="F72" s="515"/>
      <c r="G72" s="521"/>
      <c r="H72" s="522"/>
      <c r="I72" s="515"/>
      <c r="J72" s="431">
        <v>0</v>
      </c>
      <c r="K72" s="517"/>
      <c r="L72" s="431"/>
      <c r="M72" s="516">
        <v>0</v>
      </c>
      <c r="N72" s="517">
        <v>9500</v>
      </c>
      <c r="O72" s="431"/>
      <c r="P72" s="516">
        <v>1623</v>
      </c>
    </row>
    <row r="73" spans="1:16" ht="32.25" thickBot="1" x14ac:dyDescent="0.3">
      <c r="A73" s="488" t="s">
        <v>352</v>
      </c>
      <c r="B73" s="523"/>
      <c r="C73" s="524"/>
      <c r="D73" s="524"/>
      <c r="E73" s="524"/>
      <c r="F73" s="524"/>
      <c r="G73" s="525"/>
      <c r="H73" s="526"/>
      <c r="I73" s="524"/>
      <c r="J73" s="527">
        <v>0</v>
      </c>
      <c r="K73" s="528"/>
      <c r="L73" s="529"/>
      <c r="M73" s="530">
        <v>0</v>
      </c>
      <c r="N73" s="531"/>
      <c r="O73" s="527"/>
      <c r="P73" s="532"/>
    </row>
    <row r="74" spans="1:16" ht="35.450000000000003" customHeight="1" thickBot="1" x14ac:dyDescent="0.3">
      <c r="A74" s="533" t="s">
        <v>201</v>
      </c>
      <c r="B74" s="534">
        <f>SUM(B11:B73)</f>
        <v>16943</v>
      </c>
      <c r="C74" s="535">
        <f t="shared" ref="C74:P74" si="0">SUM(C11:C73)</f>
        <v>5564</v>
      </c>
      <c r="D74" s="535">
        <f t="shared" si="0"/>
        <v>107</v>
      </c>
      <c r="E74" s="535">
        <f t="shared" si="0"/>
        <v>312</v>
      </c>
      <c r="F74" s="535">
        <f t="shared" si="0"/>
        <v>19743</v>
      </c>
      <c r="G74" s="535">
        <f t="shared" si="0"/>
        <v>4909</v>
      </c>
      <c r="H74" s="535">
        <f t="shared" si="0"/>
        <v>33543</v>
      </c>
      <c r="I74" s="535">
        <f t="shared" si="0"/>
        <v>4230</v>
      </c>
      <c r="J74" s="536">
        <f t="shared" si="0"/>
        <v>53938</v>
      </c>
      <c r="K74" s="494">
        <f t="shared" si="0"/>
        <v>0</v>
      </c>
      <c r="L74" s="537">
        <f t="shared" si="0"/>
        <v>0</v>
      </c>
      <c r="M74" s="538">
        <f t="shared" si="0"/>
        <v>0</v>
      </c>
      <c r="N74" s="535">
        <f t="shared" si="0"/>
        <v>9500</v>
      </c>
      <c r="O74" s="535">
        <f t="shared" si="0"/>
        <v>3375</v>
      </c>
      <c r="P74" s="539">
        <f t="shared" si="0"/>
        <v>47244</v>
      </c>
    </row>
    <row r="75" spans="1:16" ht="18.75" x14ac:dyDescent="0.3">
      <c r="A75" s="540"/>
      <c r="B75" s="540"/>
      <c r="C75" s="540"/>
      <c r="D75" s="540"/>
      <c r="E75" s="540"/>
      <c r="F75" s="540"/>
      <c r="G75" s="540"/>
      <c r="H75" s="540"/>
      <c r="I75" s="540"/>
      <c r="J75" s="540"/>
      <c r="K75" s="540"/>
      <c r="L75" s="540"/>
      <c r="M75" s="541"/>
      <c r="N75" s="540"/>
      <c r="O75" s="540"/>
      <c r="P75" s="540"/>
    </row>
  </sheetData>
  <mergeCells count="19">
    <mergeCell ref="B2:O2"/>
    <mergeCell ref="B3:O3"/>
    <mergeCell ref="A5:A10"/>
    <mergeCell ref="B5:C8"/>
    <mergeCell ref="D5:G8"/>
    <mergeCell ref="H5:P8"/>
    <mergeCell ref="B9:B10"/>
    <mergeCell ref="C9:C10"/>
    <mergeCell ref="D9:D10"/>
    <mergeCell ref="E9:E10"/>
    <mergeCell ref="N9:N10"/>
    <mergeCell ref="O9:O10"/>
    <mergeCell ref="P9:P10"/>
    <mergeCell ref="F9:F10"/>
    <mergeCell ref="G9:G10"/>
    <mergeCell ref="H9:H10"/>
    <mergeCell ref="I9:I10"/>
    <mergeCell ref="J9:J10"/>
    <mergeCell ref="K9:M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G73"/>
  <sheetViews>
    <sheetView topLeftCell="A61" workbookViewId="0">
      <selection activeCell="A73" sqref="A73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7" x14ac:dyDescent="0.25">
      <c r="A2" s="769" t="s">
        <v>73</v>
      </c>
      <c r="B2" s="769"/>
    </row>
    <row r="3" spans="1:7" ht="26.45" customHeight="1" x14ac:dyDescent="0.25">
      <c r="A3" s="769"/>
      <c r="B3" s="769"/>
    </row>
    <row r="4" spans="1:7" ht="30.6" customHeight="1" thickBot="1" x14ac:dyDescent="0.3">
      <c r="A4" s="770" t="s">
        <v>14</v>
      </c>
      <c r="B4" s="770"/>
    </row>
    <row r="5" spans="1:7" ht="30.6" customHeight="1" x14ac:dyDescent="0.25">
      <c r="A5" s="777" t="s">
        <v>0</v>
      </c>
      <c r="B5" s="766" t="s">
        <v>1</v>
      </c>
    </row>
    <row r="6" spans="1:7" ht="37.9" customHeight="1" thickBot="1" x14ac:dyDescent="0.3">
      <c r="A6" s="778"/>
      <c r="B6" s="767"/>
    </row>
    <row r="7" spans="1:7" s="4" customFormat="1" ht="16.5" customHeight="1" x14ac:dyDescent="0.25">
      <c r="A7" s="771" t="s">
        <v>2</v>
      </c>
      <c r="B7" s="772"/>
      <c r="C7" s="2"/>
      <c r="D7" s="2"/>
      <c r="E7" s="2"/>
      <c r="F7" s="2"/>
      <c r="G7" s="2"/>
    </row>
    <row r="8" spans="1:7" s="4" customFormat="1" ht="16.5" customHeight="1" x14ac:dyDescent="0.25">
      <c r="A8" s="773" t="s">
        <v>11</v>
      </c>
      <c r="B8" s="774"/>
      <c r="C8" s="2"/>
      <c r="D8" s="2"/>
      <c r="E8" s="2"/>
      <c r="F8" s="2"/>
      <c r="G8" s="2"/>
    </row>
    <row r="9" spans="1:7" s="4" customFormat="1" ht="28.9" customHeight="1" x14ac:dyDescent="0.25">
      <c r="A9" s="775" t="s">
        <v>20</v>
      </c>
      <c r="B9" s="776"/>
      <c r="C9" s="2"/>
      <c r="D9" s="2"/>
      <c r="E9" s="2"/>
      <c r="F9" s="2"/>
      <c r="G9" s="2"/>
    </row>
    <row r="10" spans="1:7" s="4" customFormat="1" ht="16.5" customHeight="1" x14ac:dyDescent="0.25">
      <c r="A10" s="40" t="s">
        <v>21</v>
      </c>
      <c r="B10" s="31">
        <f>B11+B12+B13+B14</f>
        <v>15140</v>
      </c>
      <c r="C10" s="2"/>
      <c r="D10" s="2"/>
      <c r="E10" s="2"/>
      <c r="F10" s="2"/>
      <c r="G10" s="2"/>
    </row>
    <row r="11" spans="1:7" s="4" customFormat="1" ht="19.149999999999999" customHeight="1" x14ac:dyDescent="0.25">
      <c r="A11" s="32" t="s">
        <v>22</v>
      </c>
      <c r="B11" s="42">
        <v>4000</v>
      </c>
      <c r="C11" s="2"/>
      <c r="D11" s="2"/>
      <c r="E11" s="2"/>
      <c r="F11" s="2"/>
      <c r="G11" s="2"/>
    </row>
    <row r="12" spans="1:7" s="4" customFormat="1" ht="15.75" x14ac:dyDescent="0.25">
      <c r="A12" s="32" t="s">
        <v>58</v>
      </c>
      <c r="B12" s="50">
        <v>510</v>
      </c>
      <c r="C12" s="2"/>
      <c r="D12" s="2"/>
      <c r="E12" s="2"/>
      <c r="F12" s="2"/>
      <c r="G12" s="2"/>
    </row>
    <row r="13" spans="1:7" s="29" customFormat="1" ht="15.75" x14ac:dyDescent="0.25">
      <c r="A13" s="32" t="s">
        <v>23</v>
      </c>
      <c r="B13" s="42">
        <v>30</v>
      </c>
      <c r="C13" s="27"/>
      <c r="D13" s="27"/>
      <c r="E13" s="27"/>
      <c r="F13" s="27"/>
      <c r="G13" s="27"/>
    </row>
    <row r="14" spans="1:7" s="29" customFormat="1" ht="17.45" customHeight="1" x14ac:dyDescent="0.25">
      <c r="A14" s="32" t="s">
        <v>52</v>
      </c>
      <c r="B14" s="42">
        <v>10600</v>
      </c>
      <c r="C14" s="27"/>
      <c r="D14" s="27"/>
      <c r="E14" s="27"/>
      <c r="F14" s="27"/>
      <c r="G14" s="27"/>
    </row>
    <row r="15" spans="1:7" s="4" customFormat="1" ht="15.75" x14ac:dyDescent="0.25">
      <c r="A15" s="40" t="s">
        <v>3</v>
      </c>
      <c r="B15" s="31">
        <f>B16+B17+B18</f>
        <v>0</v>
      </c>
      <c r="C15" s="2"/>
      <c r="D15" s="2"/>
      <c r="E15" s="2"/>
      <c r="F15" s="2"/>
      <c r="G15" s="2"/>
    </row>
    <row r="16" spans="1:7" s="4" customFormat="1" ht="15.75" x14ac:dyDescent="0.25">
      <c r="A16" s="32" t="s">
        <v>22</v>
      </c>
      <c r="B16" s="42"/>
      <c r="C16" s="2"/>
      <c r="D16" s="2"/>
      <c r="E16" s="2"/>
      <c r="F16" s="2"/>
      <c r="G16" s="2"/>
    </row>
    <row r="17" spans="1:7" s="4" customFormat="1" ht="15.75" x14ac:dyDescent="0.25">
      <c r="A17" s="32" t="s">
        <v>23</v>
      </c>
      <c r="B17" s="42"/>
      <c r="C17" s="2"/>
      <c r="D17" s="2"/>
      <c r="E17" s="2"/>
      <c r="F17" s="2"/>
      <c r="G17" s="2"/>
    </row>
    <row r="18" spans="1:7" s="4" customFormat="1" ht="15.75" x14ac:dyDescent="0.25">
      <c r="A18" s="32" t="s">
        <v>28</v>
      </c>
      <c r="B18" s="42"/>
      <c r="C18" s="2"/>
      <c r="D18" s="2"/>
      <c r="E18" s="2"/>
      <c r="F18" s="2"/>
      <c r="G18" s="2"/>
    </row>
    <row r="19" spans="1:7" s="4" customFormat="1" ht="13.9" customHeight="1" x14ac:dyDescent="0.25">
      <c r="A19" s="41" t="s">
        <v>24</v>
      </c>
      <c r="B19" s="43">
        <f>B20+B21+B22+B23</f>
        <v>4256</v>
      </c>
      <c r="C19" s="2"/>
      <c r="D19" s="2"/>
      <c r="E19" s="2"/>
      <c r="F19" s="2"/>
      <c r="G19" s="2"/>
    </row>
    <row r="20" spans="1:7" s="4" customFormat="1" ht="15.75" x14ac:dyDescent="0.25">
      <c r="A20" s="32" t="s">
        <v>25</v>
      </c>
      <c r="B20" s="42">
        <v>1850</v>
      </c>
      <c r="C20" s="2"/>
      <c r="D20" s="2"/>
      <c r="E20" s="2"/>
      <c r="F20" s="2"/>
      <c r="G20" s="2"/>
    </row>
    <row r="21" spans="1:7" s="4" customFormat="1" ht="15.75" x14ac:dyDescent="0.25">
      <c r="A21" s="32" t="s">
        <v>26</v>
      </c>
      <c r="B21" s="42"/>
      <c r="C21" s="2"/>
      <c r="D21" s="2"/>
      <c r="E21" s="2"/>
      <c r="F21" s="2"/>
      <c r="G21" s="2"/>
    </row>
    <row r="22" spans="1:7" s="4" customFormat="1" ht="15.75" x14ac:dyDescent="0.25">
      <c r="A22" s="32" t="s">
        <v>27</v>
      </c>
      <c r="B22" s="42">
        <v>2406</v>
      </c>
      <c r="C22" s="2"/>
      <c r="D22" s="2"/>
      <c r="E22" s="2"/>
      <c r="F22" s="2"/>
      <c r="G22" s="2"/>
    </row>
    <row r="23" spans="1:7" s="4" customFormat="1" ht="15.75" x14ac:dyDescent="0.25">
      <c r="A23" s="32" t="s">
        <v>28</v>
      </c>
      <c r="B23" s="42"/>
      <c r="C23" s="2"/>
      <c r="D23" s="2"/>
      <c r="E23" s="2"/>
      <c r="F23" s="2"/>
      <c r="G23" s="2"/>
    </row>
    <row r="24" spans="1:7" s="4" customFormat="1" ht="31.5" x14ac:dyDescent="0.25">
      <c r="A24" s="41" t="s">
        <v>29</v>
      </c>
      <c r="B24" s="43">
        <f>B25+B26+B27+B28+B29+B30+B31+B32</f>
        <v>2300</v>
      </c>
      <c r="C24" s="2"/>
      <c r="D24" s="2"/>
      <c r="E24" s="2"/>
      <c r="F24" s="2"/>
      <c r="G24" s="2"/>
    </row>
    <row r="25" spans="1:7" s="4" customFormat="1" ht="15.75" x14ac:dyDescent="0.25">
      <c r="A25" s="32" t="s">
        <v>30</v>
      </c>
      <c r="B25" s="42">
        <v>50</v>
      </c>
      <c r="C25" s="2"/>
      <c r="D25" s="2"/>
      <c r="E25" s="2"/>
      <c r="F25" s="2"/>
      <c r="G25" s="2"/>
    </row>
    <row r="26" spans="1:7" s="4" customFormat="1" ht="15.75" x14ac:dyDescent="0.25">
      <c r="A26" s="32" t="s">
        <v>31</v>
      </c>
      <c r="B26" s="42">
        <v>1900</v>
      </c>
      <c r="C26" s="2"/>
      <c r="D26" s="2"/>
      <c r="E26" s="2"/>
      <c r="F26" s="2"/>
      <c r="G26" s="2"/>
    </row>
    <row r="27" spans="1:7" s="4" customFormat="1" ht="15.75" x14ac:dyDescent="0.25">
      <c r="A27" s="32" t="s">
        <v>32</v>
      </c>
      <c r="B27" s="42"/>
      <c r="C27" s="2"/>
      <c r="D27" s="2"/>
      <c r="E27" s="2"/>
      <c r="F27" s="2"/>
      <c r="G27" s="2"/>
    </row>
    <row r="28" spans="1:7" s="4" customFormat="1" ht="15.75" x14ac:dyDescent="0.25">
      <c r="A28" s="32" t="s">
        <v>33</v>
      </c>
      <c r="B28" s="42">
        <v>350</v>
      </c>
      <c r="C28" s="2"/>
      <c r="D28" s="2"/>
      <c r="E28" s="2"/>
      <c r="F28" s="2"/>
      <c r="G28" s="2"/>
    </row>
    <row r="29" spans="1:7" s="4" customFormat="1" ht="15.75" x14ac:dyDescent="0.25">
      <c r="A29" s="32" t="s">
        <v>34</v>
      </c>
      <c r="B29" s="42"/>
      <c r="C29" s="2"/>
      <c r="D29" s="2"/>
      <c r="E29" s="2"/>
      <c r="F29" s="2"/>
      <c r="G29" s="2"/>
    </row>
    <row r="30" spans="1:7" s="4" customFormat="1" ht="15.75" x14ac:dyDescent="0.25">
      <c r="A30" s="32" t="s">
        <v>35</v>
      </c>
      <c r="B30" s="42"/>
      <c r="C30" s="2"/>
      <c r="D30" s="2"/>
      <c r="E30" s="2"/>
      <c r="F30" s="2"/>
      <c r="G30" s="2"/>
    </row>
    <row r="31" spans="1:7" s="4" customFormat="1" ht="15.75" x14ac:dyDescent="0.25">
      <c r="A31" s="32" t="s">
        <v>36</v>
      </c>
      <c r="B31" s="42"/>
      <c r="C31" s="2"/>
      <c r="D31" s="2"/>
      <c r="E31" s="2"/>
      <c r="F31" s="2"/>
      <c r="G31" s="2"/>
    </row>
    <row r="32" spans="1:7" s="4" customFormat="1" ht="15.75" x14ac:dyDescent="0.25">
      <c r="A32" s="32" t="s">
        <v>28</v>
      </c>
      <c r="B32" s="42"/>
      <c r="C32" s="2"/>
      <c r="D32" s="2"/>
      <c r="E32" s="2"/>
      <c r="F32" s="2"/>
      <c r="G32" s="2"/>
    </row>
    <row r="33" spans="1:7" s="4" customFormat="1" ht="80.45" customHeight="1" x14ac:dyDescent="0.25">
      <c r="A33" s="53" t="s">
        <v>56</v>
      </c>
      <c r="B33" s="42">
        <f>B34+B35+B36</f>
        <v>0</v>
      </c>
      <c r="C33" s="2"/>
      <c r="D33" s="2"/>
      <c r="E33" s="2"/>
      <c r="F33" s="2"/>
      <c r="G33" s="2"/>
    </row>
    <row r="34" spans="1:7" s="4" customFormat="1" ht="46.15" customHeight="1" x14ac:dyDescent="0.25">
      <c r="A34" s="36" t="s">
        <v>50</v>
      </c>
      <c r="B34" s="42"/>
      <c r="C34" s="2"/>
      <c r="D34" s="2"/>
      <c r="E34" s="2"/>
      <c r="F34" s="2"/>
      <c r="G34" s="2"/>
    </row>
    <row r="35" spans="1:7" s="4" customFormat="1" ht="34.5" customHeight="1" x14ac:dyDescent="0.25">
      <c r="A35" s="14" t="s">
        <v>49</v>
      </c>
      <c r="B35" s="42"/>
      <c r="C35" s="2"/>
      <c r="D35" s="2"/>
      <c r="E35" s="2"/>
      <c r="F35" s="2"/>
      <c r="G35" s="2"/>
    </row>
    <row r="36" spans="1:7" s="4" customFormat="1" ht="33" customHeight="1" x14ac:dyDescent="0.25">
      <c r="A36" s="14" t="s">
        <v>51</v>
      </c>
      <c r="B36" s="42"/>
      <c r="C36" s="2"/>
      <c r="D36" s="2"/>
      <c r="E36" s="2"/>
      <c r="F36" s="2"/>
      <c r="G36" s="2"/>
    </row>
    <row r="37" spans="1:7" s="4" customFormat="1" ht="46.15" customHeight="1" x14ac:dyDescent="0.25">
      <c r="A37" s="53" t="s">
        <v>48</v>
      </c>
      <c r="B37" s="33">
        <f>SUM(B38:B48)</f>
        <v>0</v>
      </c>
      <c r="C37" s="2"/>
      <c r="D37" s="2"/>
      <c r="E37" s="2"/>
      <c r="F37" s="2"/>
      <c r="G37" s="2"/>
    </row>
    <row r="38" spans="1:7" s="4" customFormat="1" ht="31.15" customHeight="1" x14ac:dyDescent="0.25">
      <c r="A38" s="63" t="s">
        <v>63</v>
      </c>
      <c r="B38" s="33"/>
      <c r="C38" s="2"/>
      <c r="D38" s="2"/>
      <c r="E38" s="2"/>
      <c r="F38" s="2"/>
      <c r="G38" s="2"/>
    </row>
    <row r="39" spans="1:7" s="4" customFormat="1" ht="31.9" customHeight="1" x14ac:dyDescent="0.25">
      <c r="A39" s="63" t="s">
        <v>64</v>
      </c>
      <c r="B39" s="33"/>
      <c r="C39" s="2"/>
      <c r="D39" s="2"/>
      <c r="E39" s="2"/>
      <c r="F39" s="2"/>
      <c r="G39" s="2"/>
    </row>
    <row r="40" spans="1:7" s="4" customFormat="1" ht="57" customHeight="1" x14ac:dyDescent="0.25">
      <c r="A40" s="63" t="s">
        <v>65</v>
      </c>
      <c r="B40" s="33"/>
      <c r="C40" s="2"/>
      <c r="D40" s="2"/>
      <c r="E40" s="2"/>
      <c r="F40" s="2"/>
      <c r="G40" s="2"/>
    </row>
    <row r="41" spans="1:7" s="4" customFormat="1" ht="52.5" customHeight="1" x14ac:dyDescent="0.25">
      <c r="A41" s="63" t="s">
        <v>66</v>
      </c>
      <c r="B41" s="33"/>
      <c r="C41" s="2"/>
      <c r="D41" s="2"/>
      <c r="E41" s="2"/>
      <c r="F41" s="2"/>
      <c r="G41" s="2"/>
    </row>
    <row r="42" spans="1:7" s="4" customFormat="1" ht="16.149999999999999" customHeight="1" x14ac:dyDescent="0.25">
      <c r="A42" s="63" t="s">
        <v>67</v>
      </c>
      <c r="B42" s="33"/>
      <c r="C42" s="2"/>
      <c r="D42" s="2"/>
      <c r="E42" s="2"/>
      <c r="F42" s="2"/>
      <c r="G42" s="2"/>
    </row>
    <row r="43" spans="1:7" s="4" customFormat="1" ht="35.450000000000003" customHeight="1" x14ac:dyDescent="0.25">
      <c r="A43" s="63" t="s">
        <v>68</v>
      </c>
      <c r="B43" s="33"/>
      <c r="C43" s="2"/>
      <c r="D43" s="2"/>
      <c r="E43" s="2"/>
      <c r="F43" s="2"/>
      <c r="G43" s="2"/>
    </row>
    <row r="44" spans="1:7" s="29" customFormat="1" ht="48" customHeight="1" x14ac:dyDescent="0.25">
      <c r="A44" s="63" t="s">
        <v>69</v>
      </c>
      <c r="B44" s="33"/>
      <c r="C44" s="27"/>
      <c r="D44" s="27"/>
      <c r="E44" s="27"/>
      <c r="F44" s="27"/>
      <c r="G44" s="27"/>
    </row>
    <row r="45" spans="1:7" s="29" customFormat="1" ht="30.6" customHeight="1" x14ac:dyDescent="0.25">
      <c r="A45" s="63" t="s">
        <v>70</v>
      </c>
      <c r="B45" s="33"/>
      <c r="C45" s="27"/>
      <c r="D45" s="27"/>
      <c r="E45" s="27"/>
      <c r="F45" s="27"/>
      <c r="G45" s="27"/>
    </row>
    <row r="46" spans="1:7" s="29" customFormat="1" ht="49.5" customHeight="1" x14ac:dyDescent="0.25">
      <c r="A46" s="63" t="s">
        <v>71</v>
      </c>
      <c r="B46" s="33"/>
      <c r="C46" s="27"/>
      <c r="D46" s="27"/>
      <c r="E46" s="27"/>
      <c r="F46" s="27"/>
      <c r="G46" s="27"/>
    </row>
    <row r="47" spans="1:7" s="29" customFormat="1" ht="48.6" customHeight="1" x14ac:dyDescent="0.25">
      <c r="A47" s="64" t="s">
        <v>72</v>
      </c>
      <c r="B47" s="33"/>
      <c r="C47" s="27"/>
      <c r="D47" s="27"/>
      <c r="E47" s="27"/>
      <c r="F47" s="27"/>
      <c r="G47" s="27"/>
    </row>
    <row r="48" spans="1:7" s="4" customFormat="1" ht="19.899999999999999" customHeight="1" x14ac:dyDescent="0.25">
      <c r="A48" s="64" t="s">
        <v>28</v>
      </c>
      <c r="B48" s="33"/>
      <c r="C48" s="2"/>
      <c r="D48" s="2"/>
      <c r="E48" s="2"/>
      <c r="F48" s="2"/>
      <c r="G48" s="2"/>
    </row>
    <row r="49" spans="1:7" s="29" customFormat="1" ht="30" customHeight="1" x14ac:dyDescent="0.25">
      <c r="A49" s="32" t="s">
        <v>57</v>
      </c>
      <c r="B49" s="50">
        <v>123825</v>
      </c>
      <c r="C49" s="27"/>
      <c r="D49" s="27"/>
      <c r="E49" s="27"/>
      <c r="F49" s="27"/>
      <c r="G49" s="27"/>
    </row>
    <row r="50" spans="1:7" s="4" customFormat="1" ht="17.25" customHeight="1" x14ac:dyDescent="0.25">
      <c r="A50" s="690" t="s">
        <v>37</v>
      </c>
      <c r="B50" s="692"/>
      <c r="C50" s="2"/>
      <c r="D50" s="2"/>
      <c r="E50" s="2"/>
      <c r="F50" s="2"/>
      <c r="G50" s="2"/>
    </row>
    <row r="51" spans="1:7" s="29" customFormat="1" ht="16.899999999999999" customHeight="1" x14ac:dyDescent="0.25">
      <c r="A51" s="54" t="s">
        <v>74</v>
      </c>
      <c r="B51" s="55"/>
      <c r="C51" s="27"/>
      <c r="D51" s="27"/>
      <c r="E51" s="27"/>
      <c r="F51" s="27"/>
      <c r="G51" s="27"/>
    </row>
    <row r="52" spans="1:7" s="4" customFormat="1" ht="13.9" customHeight="1" x14ac:dyDescent="0.25">
      <c r="A52" s="32" t="s">
        <v>4</v>
      </c>
      <c r="B52" s="42"/>
      <c r="C52" s="2"/>
      <c r="D52" s="2"/>
      <c r="E52" s="2"/>
      <c r="F52" s="2"/>
      <c r="G52" s="2"/>
    </row>
    <row r="53" spans="1:7" s="4" customFormat="1" ht="15.6" customHeight="1" x14ac:dyDescent="0.25">
      <c r="A53" s="32" t="s">
        <v>38</v>
      </c>
      <c r="B53" s="42"/>
      <c r="C53" s="2"/>
      <c r="D53" s="2"/>
      <c r="E53" s="2"/>
      <c r="F53" s="2"/>
      <c r="G53" s="2"/>
    </row>
    <row r="54" spans="1:7" s="4" customFormat="1" ht="15.6" customHeight="1" x14ac:dyDescent="0.25">
      <c r="A54" s="34" t="s">
        <v>5</v>
      </c>
      <c r="B54" s="42"/>
      <c r="C54" s="2"/>
      <c r="D54" s="2"/>
      <c r="E54" s="2"/>
      <c r="F54" s="2"/>
      <c r="G54" s="2"/>
    </row>
    <row r="55" spans="1:7" s="4" customFormat="1" ht="51.75" customHeight="1" x14ac:dyDescent="0.25">
      <c r="A55" s="32" t="s">
        <v>6</v>
      </c>
      <c r="B55" s="42"/>
      <c r="C55" s="2"/>
      <c r="D55" s="2"/>
      <c r="E55" s="2"/>
      <c r="F55" s="2"/>
      <c r="G55" s="2"/>
    </row>
    <row r="56" spans="1:7" s="29" customFormat="1" ht="26.45" customHeight="1" x14ac:dyDescent="0.25">
      <c r="A56" s="13" t="s">
        <v>53</v>
      </c>
      <c r="B56" s="42"/>
      <c r="C56" s="27"/>
      <c r="D56" s="27"/>
      <c r="E56" s="27"/>
      <c r="F56" s="27"/>
      <c r="G56" s="27"/>
    </row>
    <row r="57" spans="1:7" s="29" customFormat="1" ht="33" customHeight="1" x14ac:dyDescent="0.25">
      <c r="A57" s="32" t="s">
        <v>7</v>
      </c>
      <c r="B57" s="42"/>
      <c r="C57" s="27"/>
      <c r="D57" s="27"/>
      <c r="E57" s="27"/>
      <c r="F57" s="27"/>
      <c r="G57" s="27"/>
    </row>
    <row r="58" spans="1:7" s="29" customFormat="1" ht="26.45" customHeight="1" x14ac:dyDescent="0.25">
      <c r="A58" s="45" t="s">
        <v>54</v>
      </c>
      <c r="B58" s="43">
        <f>B59+B60</f>
        <v>0</v>
      </c>
      <c r="C58" s="27"/>
      <c r="D58" s="27"/>
      <c r="E58" s="27"/>
      <c r="F58" s="27"/>
      <c r="G58" s="27"/>
    </row>
    <row r="59" spans="1:7" s="4" customFormat="1" ht="15" customHeight="1" x14ac:dyDescent="0.25">
      <c r="A59" s="32" t="s">
        <v>59</v>
      </c>
      <c r="B59" s="42"/>
      <c r="C59" s="2"/>
      <c r="D59" s="2"/>
      <c r="E59" s="2"/>
      <c r="F59" s="2"/>
      <c r="G59" s="2"/>
    </row>
    <row r="60" spans="1:7" s="4" customFormat="1" ht="15" customHeight="1" x14ac:dyDescent="0.25">
      <c r="A60" s="32" t="s">
        <v>60</v>
      </c>
      <c r="B60" s="42"/>
      <c r="C60" s="2"/>
      <c r="D60" s="2"/>
      <c r="E60" s="2"/>
      <c r="F60" s="2"/>
      <c r="G60" s="2"/>
    </row>
    <row r="61" spans="1:7" s="29" customFormat="1" ht="29.25" customHeight="1" x14ac:dyDescent="0.25">
      <c r="A61" s="32" t="s">
        <v>41</v>
      </c>
      <c r="B61" s="42"/>
      <c r="C61" s="27"/>
      <c r="D61" s="27"/>
      <c r="E61" s="27"/>
      <c r="F61" s="27"/>
      <c r="G61" s="27"/>
    </row>
    <row r="62" spans="1:7" s="4" customFormat="1" ht="27.75" customHeight="1" x14ac:dyDescent="0.25">
      <c r="A62" s="41" t="s">
        <v>12</v>
      </c>
      <c r="B62" s="43">
        <f>B63+B64</f>
        <v>0</v>
      </c>
      <c r="C62" s="2"/>
      <c r="D62" s="2"/>
      <c r="E62" s="2"/>
      <c r="F62" s="2"/>
      <c r="G62" s="2"/>
    </row>
    <row r="63" spans="1:7" s="4" customFormat="1" ht="15" customHeight="1" x14ac:dyDescent="0.25">
      <c r="A63" s="32" t="s">
        <v>42</v>
      </c>
      <c r="B63" s="42"/>
      <c r="C63" s="2"/>
      <c r="D63" s="2"/>
      <c r="E63" s="2"/>
      <c r="F63" s="2"/>
      <c r="G63" s="2"/>
    </row>
    <row r="64" spans="1:7" s="4" customFormat="1" ht="30" customHeight="1" x14ac:dyDescent="0.25">
      <c r="A64" s="35" t="s">
        <v>43</v>
      </c>
      <c r="B64" s="42"/>
      <c r="C64" s="2"/>
      <c r="D64" s="2"/>
      <c r="E64" s="2"/>
      <c r="F64" s="2"/>
      <c r="G64" s="2"/>
    </row>
    <row r="65" spans="1:7" s="4" customFormat="1" ht="30.6" customHeight="1" x14ac:dyDescent="0.25">
      <c r="A65" s="65" t="s">
        <v>75</v>
      </c>
      <c r="B65" s="66"/>
      <c r="C65" s="2"/>
      <c r="D65" s="2"/>
      <c r="E65" s="2"/>
      <c r="F65" s="2"/>
      <c r="G65" s="2"/>
    </row>
    <row r="66" spans="1:7" s="21" customFormat="1" ht="15.75" x14ac:dyDescent="0.25">
      <c r="A66" s="13" t="s">
        <v>76</v>
      </c>
      <c r="B66" s="42"/>
      <c r="C66" s="19"/>
      <c r="D66" s="19"/>
      <c r="E66" s="19"/>
      <c r="F66" s="19"/>
      <c r="G66" s="19"/>
    </row>
    <row r="67" spans="1:7" s="29" customFormat="1" ht="39" customHeight="1" x14ac:dyDescent="0.25">
      <c r="A67" s="13" t="s">
        <v>39</v>
      </c>
      <c r="B67" s="42"/>
      <c r="C67" s="27"/>
      <c r="D67" s="27"/>
      <c r="E67" s="27"/>
      <c r="F67" s="27"/>
      <c r="G67" s="27"/>
    </row>
    <row r="68" spans="1:7" s="29" customFormat="1" ht="19.149999999999999" customHeight="1" x14ac:dyDescent="0.25">
      <c r="A68" s="13" t="s">
        <v>40</v>
      </c>
      <c r="B68" s="42"/>
      <c r="C68" s="27"/>
      <c r="D68" s="27"/>
      <c r="E68" s="27"/>
      <c r="F68" s="27"/>
      <c r="G68" s="27"/>
    </row>
    <row r="69" spans="1:7" s="4" customFormat="1" ht="15.75" x14ac:dyDescent="0.25">
      <c r="A69" s="56" t="s">
        <v>77</v>
      </c>
      <c r="B69" s="42"/>
      <c r="C69" s="2"/>
      <c r="D69" s="2"/>
      <c r="E69" s="2"/>
      <c r="F69" s="2"/>
      <c r="G69" s="2"/>
    </row>
    <row r="70" spans="1:7" s="29" customFormat="1" ht="35.25" customHeight="1" x14ac:dyDescent="0.25">
      <c r="A70" s="13" t="s">
        <v>78</v>
      </c>
      <c r="B70" s="42"/>
      <c r="C70" s="27"/>
      <c r="D70" s="27"/>
      <c r="E70" s="27"/>
      <c r="F70" s="27"/>
      <c r="G70" s="27"/>
    </row>
    <row r="71" spans="1:7" ht="15.75" x14ac:dyDescent="0.25">
      <c r="A71" s="668" t="s">
        <v>44</v>
      </c>
      <c r="B71" s="768"/>
    </row>
    <row r="72" spans="1:7" s="4" customFormat="1" ht="126.6" customHeight="1" x14ac:dyDescent="0.25">
      <c r="A72" s="34" t="s">
        <v>61</v>
      </c>
      <c r="B72" s="42"/>
      <c r="C72" s="2"/>
      <c r="D72" s="2"/>
      <c r="E72" s="2"/>
      <c r="F72" s="2"/>
      <c r="G72" s="2"/>
    </row>
    <row r="73" spans="1:7" s="4" customFormat="1" ht="49.15" customHeight="1" thickBot="1" x14ac:dyDescent="0.3">
      <c r="A73" s="72" t="s">
        <v>62</v>
      </c>
      <c r="B73" s="73"/>
      <c r="C73" s="2"/>
      <c r="D73" s="2"/>
      <c r="E73" s="2"/>
      <c r="F73" s="2"/>
      <c r="G73" s="2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I73"/>
  <sheetViews>
    <sheetView topLeftCell="A4" workbookViewId="0">
      <selection activeCell="A73" sqref="A73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9" x14ac:dyDescent="0.25">
      <c r="A2" s="769" t="s">
        <v>73</v>
      </c>
      <c r="B2" s="769"/>
    </row>
    <row r="3" spans="1:9" ht="26.45" customHeight="1" x14ac:dyDescent="0.25">
      <c r="A3" s="769"/>
      <c r="B3" s="769"/>
    </row>
    <row r="4" spans="1:9" ht="30.6" customHeight="1" thickBot="1" x14ac:dyDescent="0.3">
      <c r="A4" s="770" t="s">
        <v>15</v>
      </c>
      <c r="B4" s="770"/>
    </row>
    <row r="5" spans="1:9" ht="30.6" customHeight="1" x14ac:dyDescent="0.25">
      <c r="A5" s="777" t="s">
        <v>0</v>
      </c>
      <c r="B5" s="766" t="s">
        <v>1</v>
      </c>
    </row>
    <row r="6" spans="1:9" ht="37.9" customHeight="1" thickBot="1" x14ac:dyDescent="0.3">
      <c r="A6" s="778"/>
      <c r="B6" s="767"/>
    </row>
    <row r="7" spans="1:9" s="4" customFormat="1" ht="16.5" customHeight="1" x14ac:dyDescent="0.25">
      <c r="A7" s="771" t="s">
        <v>2</v>
      </c>
      <c r="B7" s="772"/>
      <c r="C7" s="2"/>
      <c r="D7" s="3"/>
      <c r="E7" s="2"/>
      <c r="F7" s="2"/>
      <c r="G7" s="2"/>
      <c r="H7" s="2"/>
      <c r="I7" s="2"/>
    </row>
    <row r="8" spans="1:9" s="4" customFormat="1" ht="16.5" customHeight="1" x14ac:dyDescent="0.25">
      <c r="A8" s="773" t="s">
        <v>11</v>
      </c>
      <c r="B8" s="774"/>
      <c r="C8" s="2"/>
      <c r="D8" s="3"/>
      <c r="E8" s="2"/>
      <c r="F8" s="2"/>
      <c r="G8" s="2"/>
      <c r="H8" s="2"/>
      <c r="I8" s="2"/>
    </row>
    <row r="9" spans="1:9" s="4" customFormat="1" ht="28.9" customHeight="1" x14ac:dyDescent="0.25">
      <c r="A9" s="775" t="s">
        <v>20</v>
      </c>
      <c r="B9" s="776"/>
      <c r="C9" s="2"/>
      <c r="D9" s="3"/>
      <c r="E9" s="2"/>
      <c r="F9" s="2"/>
      <c r="G9" s="2"/>
      <c r="H9" s="2"/>
      <c r="I9" s="2"/>
    </row>
    <row r="10" spans="1:9" s="4" customFormat="1" ht="16.5" customHeight="1" x14ac:dyDescent="0.25">
      <c r="A10" s="40" t="s">
        <v>21</v>
      </c>
      <c r="B10" s="31">
        <f>B11+B12+B13+B14</f>
        <v>0</v>
      </c>
      <c r="C10" s="2"/>
      <c r="D10" s="3"/>
      <c r="E10" s="2"/>
      <c r="F10" s="2"/>
      <c r="G10" s="2"/>
      <c r="H10" s="2"/>
      <c r="I10" s="2"/>
    </row>
    <row r="11" spans="1:9" s="4" customFormat="1" ht="19.149999999999999" customHeight="1" x14ac:dyDescent="0.25">
      <c r="A11" s="32" t="s">
        <v>22</v>
      </c>
      <c r="B11" s="42"/>
      <c r="C11" s="2"/>
      <c r="D11" s="3"/>
      <c r="E11" s="2"/>
      <c r="F11" s="2"/>
      <c r="G11" s="2"/>
      <c r="H11" s="2"/>
      <c r="I11" s="2"/>
    </row>
    <row r="12" spans="1:9" s="4" customFormat="1" ht="15.75" x14ac:dyDescent="0.25">
      <c r="A12" s="32" t="s">
        <v>58</v>
      </c>
      <c r="B12" s="42"/>
      <c r="C12" s="2"/>
      <c r="D12" s="3"/>
      <c r="E12" s="2"/>
      <c r="F12" s="2"/>
      <c r="G12" s="2"/>
      <c r="H12" s="2"/>
      <c r="I12" s="2"/>
    </row>
    <row r="13" spans="1:9" s="29" customFormat="1" ht="15.75" x14ac:dyDescent="0.25">
      <c r="A13" s="32" t="s">
        <v>23</v>
      </c>
      <c r="B13" s="42"/>
      <c r="C13" s="27"/>
      <c r="D13" s="28"/>
      <c r="E13" s="27"/>
      <c r="F13" s="27"/>
      <c r="G13" s="27"/>
      <c r="H13" s="27"/>
      <c r="I13" s="27"/>
    </row>
    <row r="14" spans="1:9" s="29" customFormat="1" ht="17.45" customHeight="1" x14ac:dyDescent="0.25">
      <c r="A14" s="32" t="s">
        <v>52</v>
      </c>
      <c r="B14" s="42"/>
      <c r="C14" s="27"/>
      <c r="D14" s="28"/>
      <c r="E14" s="27"/>
      <c r="F14" s="27"/>
      <c r="G14" s="27"/>
      <c r="H14" s="27"/>
      <c r="I14" s="27"/>
    </row>
    <row r="15" spans="1:9" s="4" customFormat="1" ht="15.75" x14ac:dyDescent="0.25">
      <c r="A15" s="40" t="s">
        <v>3</v>
      </c>
      <c r="B15" s="31">
        <f>B16+B17+B18</f>
        <v>0</v>
      </c>
      <c r="C15" s="2"/>
      <c r="D15" s="3"/>
      <c r="E15" s="2"/>
      <c r="F15" s="2"/>
      <c r="G15" s="2"/>
      <c r="H15" s="2"/>
      <c r="I15" s="2"/>
    </row>
    <row r="16" spans="1:9" s="4" customFormat="1" ht="15.75" x14ac:dyDescent="0.25">
      <c r="A16" s="32" t="s">
        <v>22</v>
      </c>
      <c r="B16" s="42"/>
      <c r="C16" s="2"/>
      <c r="D16" s="3"/>
      <c r="E16" s="2"/>
      <c r="F16" s="2"/>
      <c r="G16" s="2"/>
      <c r="H16" s="2"/>
      <c r="I16" s="2"/>
    </row>
    <row r="17" spans="1:9" s="4" customFormat="1" ht="15.75" x14ac:dyDescent="0.25">
      <c r="A17" s="32" t="s">
        <v>23</v>
      </c>
      <c r="B17" s="42"/>
      <c r="C17" s="2"/>
      <c r="D17" s="3"/>
      <c r="E17" s="2"/>
      <c r="F17" s="2"/>
      <c r="G17" s="2"/>
      <c r="H17" s="2"/>
      <c r="I17" s="2"/>
    </row>
    <row r="18" spans="1:9" s="4" customFormat="1" ht="15.75" x14ac:dyDescent="0.25">
      <c r="A18" s="32" t="s">
        <v>28</v>
      </c>
      <c r="B18" s="42"/>
      <c r="C18" s="2"/>
      <c r="D18" s="3"/>
      <c r="E18" s="2"/>
      <c r="F18" s="2"/>
      <c r="G18" s="2"/>
      <c r="H18" s="2"/>
      <c r="I18" s="2"/>
    </row>
    <row r="19" spans="1:9" s="4" customFormat="1" ht="13.9" customHeight="1" x14ac:dyDescent="0.25">
      <c r="A19" s="41" t="s">
        <v>24</v>
      </c>
      <c r="B19" s="43">
        <f>B20+B21+B22+B23</f>
        <v>7930</v>
      </c>
      <c r="C19" s="2"/>
      <c r="D19" s="3"/>
      <c r="E19" s="2"/>
      <c r="F19" s="2"/>
      <c r="G19" s="2"/>
      <c r="H19" s="2"/>
      <c r="I19" s="2"/>
    </row>
    <row r="20" spans="1:9" s="4" customFormat="1" ht="15.75" x14ac:dyDescent="0.25">
      <c r="A20" s="32" t="s">
        <v>25</v>
      </c>
      <c r="B20" s="42">
        <v>3130</v>
      </c>
      <c r="C20" s="2"/>
      <c r="D20" s="3"/>
      <c r="E20" s="2"/>
      <c r="F20" s="2"/>
      <c r="G20" s="2"/>
      <c r="H20" s="2"/>
      <c r="I20" s="2"/>
    </row>
    <row r="21" spans="1:9" s="4" customFormat="1" ht="15.75" x14ac:dyDescent="0.25">
      <c r="A21" s="32" t="s">
        <v>26</v>
      </c>
      <c r="B21" s="42">
        <v>0</v>
      </c>
      <c r="C21" s="2"/>
      <c r="D21" s="3"/>
      <c r="E21" s="2"/>
      <c r="F21" s="2"/>
      <c r="G21" s="2"/>
      <c r="H21" s="2"/>
      <c r="I21" s="2"/>
    </row>
    <row r="22" spans="1:9" s="4" customFormat="1" ht="15.75" x14ac:dyDescent="0.25">
      <c r="A22" s="32" t="s">
        <v>27</v>
      </c>
      <c r="B22" s="42">
        <v>4800</v>
      </c>
      <c r="C22" s="2"/>
      <c r="D22" s="3"/>
      <c r="E22" s="2"/>
      <c r="F22" s="2"/>
      <c r="G22" s="2"/>
      <c r="H22" s="2"/>
      <c r="I22" s="2"/>
    </row>
    <row r="23" spans="1:9" s="4" customFormat="1" ht="15.75" x14ac:dyDescent="0.25">
      <c r="A23" s="32" t="s">
        <v>28</v>
      </c>
      <c r="B23" s="42"/>
      <c r="C23" s="2"/>
      <c r="D23" s="3"/>
      <c r="E23" s="2"/>
      <c r="F23" s="2"/>
      <c r="G23" s="2"/>
      <c r="H23" s="2"/>
      <c r="I23" s="2"/>
    </row>
    <row r="24" spans="1:9" s="4" customFormat="1" ht="31.5" x14ac:dyDescent="0.25">
      <c r="A24" s="41" t="s">
        <v>29</v>
      </c>
      <c r="B24" s="43">
        <f>B25+B26+B27+B28+B29+B30+B31+B32</f>
        <v>2592</v>
      </c>
      <c r="C24" s="2"/>
      <c r="D24" s="3"/>
      <c r="E24" s="2"/>
      <c r="F24" s="2"/>
      <c r="G24" s="2"/>
      <c r="H24" s="2"/>
      <c r="I24" s="2"/>
    </row>
    <row r="25" spans="1:9" s="4" customFormat="1" ht="15.75" x14ac:dyDescent="0.25">
      <c r="A25" s="32" t="s">
        <v>30</v>
      </c>
      <c r="B25" s="42"/>
      <c r="C25" s="2"/>
      <c r="D25" s="3"/>
      <c r="E25" s="2"/>
      <c r="F25" s="2"/>
      <c r="G25" s="2"/>
      <c r="H25" s="2"/>
      <c r="I25" s="2"/>
    </row>
    <row r="26" spans="1:9" s="4" customFormat="1" ht="15.75" x14ac:dyDescent="0.25">
      <c r="A26" s="32" t="s">
        <v>31</v>
      </c>
      <c r="B26" s="42">
        <v>2192</v>
      </c>
      <c r="C26" s="2"/>
      <c r="D26" s="3"/>
      <c r="E26" s="2"/>
      <c r="F26" s="2"/>
      <c r="G26" s="2"/>
      <c r="H26" s="2"/>
      <c r="I26" s="2"/>
    </row>
    <row r="27" spans="1:9" s="4" customFormat="1" ht="15.75" x14ac:dyDescent="0.25">
      <c r="A27" s="32" t="s">
        <v>32</v>
      </c>
      <c r="B27" s="42"/>
      <c r="C27" s="2"/>
      <c r="D27" s="3"/>
      <c r="E27" s="2"/>
      <c r="F27" s="2"/>
      <c r="G27" s="2"/>
      <c r="H27" s="2"/>
      <c r="I27" s="2"/>
    </row>
    <row r="28" spans="1:9" s="4" customFormat="1" ht="15.75" x14ac:dyDescent="0.25">
      <c r="A28" s="32" t="s">
        <v>33</v>
      </c>
      <c r="B28" s="42">
        <v>400</v>
      </c>
      <c r="C28" s="2"/>
      <c r="D28" s="3"/>
      <c r="E28" s="2"/>
      <c r="F28" s="2"/>
      <c r="G28" s="2"/>
      <c r="H28" s="2"/>
      <c r="I28" s="2"/>
    </row>
    <row r="29" spans="1:9" s="4" customFormat="1" ht="15.75" x14ac:dyDescent="0.25">
      <c r="A29" s="32" t="s">
        <v>34</v>
      </c>
      <c r="B29" s="42"/>
      <c r="C29" s="2"/>
      <c r="D29" s="3"/>
      <c r="E29" s="2"/>
      <c r="F29" s="2"/>
      <c r="G29" s="2"/>
      <c r="H29" s="2"/>
      <c r="I29" s="2"/>
    </row>
    <row r="30" spans="1:9" s="4" customFormat="1" ht="15.75" x14ac:dyDescent="0.25">
      <c r="A30" s="32" t="s">
        <v>35</v>
      </c>
      <c r="B30" s="42"/>
      <c r="C30" s="2"/>
      <c r="D30" s="3"/>
      <c r="E30" s="2"/>
      <c r="F30" s="2"/>
      <c r="G30" s="2"/>
      <c r="H30" s="2"/>
      <c r="I30" s="2"/>
    </row>
    <row r="31" spans="1:9" s="4" customFormat="1" ht="15.75" x14ac:dyDescent="0.25">
      <c r="A31" s="32" t="s">
        <v>36</v>
      </c>
      <c r="B31" s="42"/>
      <c r="C31" s="2"/>
      <c r="D31" s="3"/>
      <c r="E31" s="2"/>
      <c r="F31" s="2"/>
      <c r="G31" s="2"/>
      <c r="H31" s="2"/>
      <c r="I31" s="2"/>
    </row>
    <row r="32" spans="1:9" s="4" customFormat="1" ht="15.75" x14ac:dyDescent="0.25">
      <c r="A32" s="32" t="s">
        <v>28</v>
      </c>
      <c r="B32" s="42"/>
      <c r="C32" s="2"/>
      <c r="D32" s="3"/>
      <c r="E32" s="2"/>
      <c r="F32" s="2"/>
      <c r="G32" s="2"/>
      <c r="H32" s="2"/>
      <c r="I32" s="2"/>
    </row>
    <row r="33" spans="1:9" s="4" customFormat="1" ht="80.45" customHeight="1" x14ac:dyDescent="0.25">
      <c r="A33" s="53" t="s">
        <v>56</v>
      </c>
      <c r="B33" s="42">
        <f>B34+B35+B36</f>
        <v>1606</v>
      </c>
      <c r="C33" s="2"/>
      <c r="D33" s="3"/>
      <c r="E33" s="2"/>
      <c r="F33" s="2"/>
      <c r="G33" s="2"/>
      <c r="H33" s="2"/>
      <c r="I33" s="2"/>
    </row>
    <row r="34" spans="1:9" s="4" customFormat="1" ht="46.15" customHeight="1" x14ac:dyDescent="0.25">
      <c r="A34" s="36" t="s">
        <v>50</v>
      </c>
      <c r="B34" s="51">
        <v>1356</v>
      </c>
      <c r="C34" s="2"/>
      <c r="D34" s="3"/>
      <c r="E34" s="2"/>
      <c r="F34" s="2"/>
      <c r="G34" s="2"/>
      <c r="H34" s="2"/>
      <c r="I34" s="2"/>
    </row>
    <row r="35" spans="1:9" s="4" customFormat="1" ht="34.5" customHeight="1" x14ac:dyDescent="0.25">
      <c r="A35" s="14" t="s">
        <v>49</v>
      </c>
      <c r="B35" s="51">
        <v>250</v>
      </c>
      <c r="C35" s="2"/>
      <c r="D35" s="3"/>
      <c r="E35" s="2"/>
      <c r="F35" s="2"/>
      <c r="G35" s="2"/>
      <c r="H35" s="2"/>
      <c r="I35" s="2"/>
    </row>
    <row r="36" spans="1:9" s="4" customFormat="1" ht="33" customHeight="1" x14ac:dyDescent="0.25">
      <c r="A36" s="14" t="s">
        <v>51</v>
      </c>
      <c r="B36" s="42"/>
      <c r="C36" s="2"/>
      <c r="D36" s="3"/>
      <c r="E36" s="2"/>
      <c r="F36" s="2"/>
      <c r="G36" s="2"/>
      <c r="H36" s="2"/>
      <c r="I36" s="2"/>
    </row>
    <row r="37" spans="1:9" s="4" customFormat="1" ht="46.15" customHeight="1" x14ac:dyDescent="0.25">
      <c r="A37" s="53" t="s">
        <v>48</v>
      </c>
      <c r="B37" s="33">
        <f>SUM(B38:B48)</f>
        <v>0</v>
      </c>
      <c r="C37" s="2"/>
      <c r="D37" s="3"/>
      <c r="E37" s="2"/>
      <c r="F37" s="2"/>
      <c r="G37" s="2"/>
      <c r="H37" s="2"/>
      <c r="I37" s="2"/>
    </row>
    <row r="38" spans="1:9" s="4" customFormat="1" ht="31.15" customHeight="1" x14ac:dyDescent="0.25">
      <c r="A38" s="63" t="s">
        <v>63</v>
      </c>
      <c r="B38" s="33"/>
      <c r="C38" s="2"/>
      <c r="D38" s="3"/>
      <c r="E38" s="2"/>
      <c r="F38" s="2"/>
      <c r="G38" s="2"/>
      <c r="H38" s="2"/>
      <c r="I38" s="2"/>
    </row>
    <row r="39" spans="1:9" s="4" customFormat="1" ht="31.9" customHeight="1" x14ac:dyDescent="0.25">
      <c r="A39" s="63" t="s">
        <v>64</v>
      </c>
      <c r="B39" s="33"/>
      <c r="C39" s="2"/>
      <c r="D39" s="3"/>
      <c r="E39" s="2"/>
      <c r="F39" s="2"/>
      <c r="G39" s="2"/>
      <c r="H39" s="2"/>
      <c r="I39" s="2"/>
    </row>
    <row r="40" spans="1:9" s="4" customFormat="1" ht="57" customHeight="1" x14ac:dyDescent="0.25">
      <c r="A40" s="63" t="s">
        <v>65</v>
      </c>
      <c r="B40" s="33"/>
      <c r="C40" s="2"/>
      <c r="D40" s="3"/>
      <c r="E40" s="2"/>
      <c r="F40" s="2"/>
      <c r="G40" s="2"/>
      <c r="H40" s="2"/>
      <c r="I40" s="2"/>
    </row>
    <row r="41" spans="1:9" s="4" customFormat="1" ht="52.5" customHeight="1" x14ac:dyDescent="0.25">
      <c r="A41" s="63" t="s">
        <v>66</v>
      </c>
      <c r="B41" s="33"/>
      <c r="C41" s="2"/>
      <c r="D41" s="3"/>
      <c r="E41" s="2"/>
      <c r="F41" s="2"/>
      <c r="G41" s="2"/>
      <c r="H41" s="2"/>
      <c r="I41" s="2"/>
    </row>
    <row r="42" spans="1:9" s="4" customFormat="1" ht="16.149999999999999" customHeight="1" x14ac:dyDescent="0.25">
      <c r="A42" s="63" t="s">
        <v>67</v>
      </c>
      <c r="B42" s="33"/>
      <c r="C42" s="2"/>
      <c r="D42" s="3"/>
      <c r="E42" s="2"/>
      <c r="F42" s="2"/>
      <c r="G42" s="2"/>
      <c r="H42" s="2"/>
      <c r="I42" s="2"/>
    </row>
    <row r="43" spans="1:9" s="4" customFormat="1" ht="35.450000000000003" customHeight="1" x14ac:dyDescent="0.25">
      <c r="A43" s="63" t="s">
        <v>68</v>
      </c>
      <c r="B43" s="33"/>
      <c r="C43" s="2"/>
      <c r="D43" s="3"/>
      <c r="E43" s="2"/>
      <c r="F43" s="2"/>
      <c r="G43" s="2"/>
      <c r="H43" s="2"/>
      <c r="I43" s="2"/>
    </row>
    <row r="44" spans="1:9" s="29" customFormat="1" ht="48" customHeight="1" x14ac:dyDescent="0.25">
      <c r="A44" s="63" t="s">
        <v>69</v>
      </c>
      <c r="B44" s="33"/>
      <c r="C44" s="27"/>
      <c r="D44" s="28"/>
      <c r="E44" s="27"/>
      <c r="F44" s="27"/>
      <c r="G44" s="27"/>
      <c r="H44" s="27"/>
      <c r="I44" s="27"/>
    </row>
    <row r="45" spans="1:9" s="29" customFormat="1" ht="30.6" customHeight="1" x14ac:dyDescent="0.25">
      <c r="A45" s="63" t="s">
        <v>70</v>
      </c>
      <c r="B45" s="33"/>
      <c r="C45" s="27"/>
      <c r="D45" s="28"/>
      <c r="E45" s="27"/>
      <c r="F45" s="27"/>
      <c r="G45" s="27"/>
      <c r="H45" s="27"/>
      <c r="I45" s="27"/>
    </row>
    <row r="46" spans="1:9" s="29" customFormat="1" ht="49.5" customHeight="1" x14ac:dyDescent="0.25">
      <c r="A46" s="63" t="s">
        <v>71</v>
      </c>
      <c r="B46" s="33"/>
      <c r="C46" s="27"/>
      <c r="D46" s="28"/>
      <c r="E46" s="27"/>
      <c r="F46" s="27"/>
      <c r="G46" s="27"/>
      <c r="H46" s="27"/>
      <c r="I46" s="27"/>
    </row>
    <row r="47" spans="1:9" s="29" customFormat="1" ht="48.6" customHeight="1" x14ac:dyDescent="0.25">
      <c r="A47" s="64" t="s">
        <v>72</v>
      </c>
      <c r="B47" s="33"/>
      <c r="C47" s="27"/>
      <c r="D47" s="28"/>
      <c r="E47" s="27"/>
      <c r="F47" s="27"/>
      <c r="G47" s="27"/>
      <c r="H47" s="27"/>
      <c r="I47" s="27"/>
    </row>
    <row r="48" spans="1:9" s="4" customFormat="1" ht="19.899999999999999" customHeight="1" x14ac:dyDescent="0.25">
      <c r="A48" s="64" t="s">
        <v>28</v>
      </c>
      <c r="B48" s="33"/>
      <c r="C48" s="2"/>
      <c r="D48" s="3"/>
      <c r="E48" s="2"/>
      <c r="F48" s="2"/>
      <c r="G48" s="2"/>
      <c r="H48" s="2"/>
      <c r="I48" s="2"/>
    </row>
    <row r="49" spans="1:9" s="29" customFormat="1" ht="30" customHeight="1" x14ac:dyDescent="0.25">
      <c r="A49" s="32" t="s">
        <v>57</v>
      </c>
      <c r="B49" s="42"/>
      <c r="C49" s="30"/>
      <c r="D49" s="28"/>
      <c r="E49" s="27"/>
      <c r="F49" s="27"/>
      <c r="G49" s="27"/>
      <c r="H49" s="27"/>
      <c r="I49" s="27"/>
    </row>
    <row r="50" spans="1:9" s="4" customFormat="1" ht="17.25" customHeight="1" x14ac:dyDescent="0.25">
      <c r="A50" s="690" t="s">
        <v>37</v>
      </c>
      <c r="B50" s="692"/>
      <c r="C50" s="2"/>
      <c r="D50" s="3"/>
      <c r="E50" s="2"/>
      <c r="F50" s="2"/>
      <c r="G50" s="2"/>
      <c r="H50" s="2"/>
      <c r="I50" s="2"/>
    </row>
    <row r="51" spans="1:9" s="29" customFormat="1" ht="16.899999999999999" customHeight="1" x14ac:dyDescent="0.25">
      <c r="A51" s="54" t="s">
        <v>74</v>
      </c>
      <c r="B51" s="55"/>
      <c r="C51" s="27"/>
      <c r="D51" s="28"/>
      <c r="E51" s="27"/>
      <c r="F51" s="27"/>
      <c r="G51" s="27"/>
      <c r="H51" s="27"/>
      <c r="I51" s="27"/>
    </row>
    <row r="52" spans="1:9" s="4" customFormat="1" ht="13.9" customHeight="1" x14ac:dyDescent="0.25">
      <c r="A52" s="32" t="s">
        <v>4</v>
      </c>
      <c r="B52" s="42"/>
      <c r="C52" s="5"/>
      <c r="D52" s="3"/>
      <c r="E52" s="2"/>
      <c r="F52" s="2"/>
      <c r="G52" s="2"/>
      <c r="H52" s="2"/>
      <c r="I52" s="2"/>
    </row>
    <row r="53" spans="1:9" s="4" customFormat="1" ht="15.6" customHeight="1" x14ac:dyDescent="0.25">
      <c r="A53" s="32" t="s">
        <v>38</v>
      </c>
      <c r="B53" s="42"/>
      <c r="C53" s="5"/>
      <c r="D53" s="3"/>
      <c r="E53" s="2"/>
      <c r="F53" s="2"/>
      <c r="G53" s="2"/>
      <c r="H53" s="2"/>
      <c r="I53" s="2"/>
    </row>
    <row r="54" spans="1:9" s="4" customFormat="1" ht="15.6" customHeight="1" x14ac:dyDescent="0.25">
      <c r="A54" s="34" t="s">
        <v>5</v>
      </c>
      <c r="B54" s="42"/>
      <c r="C54" s="5"/>
      <c r="D54" s="3"/>
      <c r="E54" s="2"/>
      <c r="F54" s="2"/>
      <c r="G54" s="2"/>
      <c r="H54" s="2"/>
      <c r="I54" s="2"/>
    </row>
    <row r="55" spans="1:9" s="4" customFormat="1" ht="51.75" customHeight="1" x14ac:dyDescent="0.25">
      <c r="A55" s="32" t="s">
        <v>6</v>
      </c>
      <c r="B55" s="42"/>
      <c r="C55" s="5"/>
      <c r="D55" s="3"/>
      <c r="E55" s="2"/>
      <c r="F55" s="2"/>
      <c r="G55" s="2"/>
      <c r="H55" s="2"/>
      <c r="I55" s="2"/>
    </row>
    <row r="56" spans="1:9" s="29" customFormat="1" ht="26.45" customHeight="1" x14ac:dyDescent="0.25">
      <c r="A56" s="13" t="s">
        <v>53</v>
      </c>
      <c r="B56" s="42"/>
      <c r="C56" s="30"/>
      <c r="D56" s="28"/>
      <c r="E56" s="27"/>
      <c r="F56" s="27"/>
      <c r="G56" s="27"/>
      <c r="H56" s="27"/>
      <c r="I56" s="27"/>
    </row>
    <row r="57" spans="1:9" s="29" customFormat="1" ht="33" customHeight="1" x14ac:dyDescent="0.25">
      <c r="A57" s="32" t="s">
        <v>7</v>
      </c>
      <c r="B57" s="42"/>
      <c r="C57" s="30"/>
      <c r="D57" s="28"/>
      <c r="E57" s="27"/>
      <c r="F57" s="27"/>
      <c r="G57" s="27"/>
      <c r="H57" s="27"/>
      <c r="I57" s="27"/>
    </row>
    <row r="58" spans="1:9" s="29" customFormat="1" ht="26.45" customHeight="1" x14ac:dyDescent="0.25">
      <c r="A58" s="45" t="s">
        <v>54</v>
      </c>
      <c r="B58" s="43">
        <f>B59+B60</f>
        <v>0</v>
      </c>
      <c r="C58" s="30"/>
      <c r="D58" s="28"/>
      <c r="E58" s="27"/>
      <c r="F58" s="27"/>
      <c r="G58" s="27"/>
      <c r="H58" s="27"/>
      <c r="I58" s="27"/>
    </row>
    <row r="59" spans="1:9" s="4" customFormat="1" ht="15" customHeight="1" x14ac:dyDescent="0.25">
      <c r="A59" s="32" t="s">
        <v>59</v>
      </c>
      <c r="B59" s="42"/>
      <c r="C59" s="5"/>
      <c r="D59" s="3"/>
      <c r="E59" s="2"/>
      <c r="F59" s="2"/>
      <c r="G59" s="2"/>
      <c r="H59" s="2"/>
      <c r="I59" s="2"/>
    </row>
    <row r="60" spans="1:9" s="4" customFormat="1" ht="15" customHeight="1" x14ac:dyDescent="0.25">
      <c r="A60" s="32" t="s">
        <v>60</v>
      </c>
      <c r="B60" s="42"/>
      <c r="C60" s="5"/>
      <c r="D60" s="3"/>
      <c r="E60" s="2"/>
      <c r="F60" s="2"/>
      <c r="G60" s="2"/>
      <c r="H60" s="2"/>
      <c r="I60" s="2"/>
    </row>
    <row r="61" spans="1:9" s="29" customFormat="1" ht="29.25" customHeight="1" x14ac:dyDescent="0.25">
      <c r="A61" s="32" t="s">
        <v>41</v>
      </c>
      <c r="B61" s="42"/>
      <c r="C61" s="30"/>
      <c r="D61" s="28"/>
      <c r="E61" s="27"/>
      <c r="F61" s="27"/>
      <c r="G61" s="27"/>
      <c r="H61" s="27"/>
      <c r="I61" s="27"/>
    </row>
    <row r="62" spans="1:9" s="4" customFormat="1" ht="27.75" customHeight="1" x14ac:dyDescent="0.25">
      <c r="A62" s="41" t="s">
        <v>12</v>
      </c>
      <c r="B62" s="43">
        <f>B63+B64</f>
        <v>0</v>
      </c>
      <c r="C62" s="5"/>
      <c r="D62" s="3"/>
      <c r="E62" s="2"/>
      <c r="F62" s="2"/>
      <c r="G62" s="2"/>
      <c r="H62" s="2"/>
      <c r="I62" s="2"/>
    </row>
    <row r="63" spans="1:9" s="4" customFormat="1" ht="15" customHeight="1" x14ac:dyDescent="0.25">
      <c r="A63" s="32" t="s">
        <v>42</v>
      </c>
      <c r="B63" s="42"/>
      <c r="C63" s="5"/>
      <c r="D63" s="3"/>
      <c r="E63" s="2"/>
      <c r="F63" s="2"/>
      <c r="G63" s="2"/>
      <c r="H63" s="2"/>
      <c r="I63" s="2"/>
    </row>
    <row r="64" spans="1:9" s="4" customFormat="1" ht="30" customHeight="1" x14ac:dyDescent="0.25">
      <c r="A64" s="35" t="s">
        <v>43</v>
      </c>
      <c r="B64" s="42"/>
      <c r="C64" s="5"/>
      <c r="D64" s="3"/>
      <c r="E64" s="2"/>
      <c r="F64" s="2"/>
      <c r="G64" s="2"/>
      <c r="H64" s="2"/>
      <c r="I64" s="2"/>
    </row>
    <row r="65" spans="1:9" s="4" customFormat="1" ht="30.6" customHeight="1" x14ac:dyDescent="0.25">
      <c r="A65" s="65" t="s">
        <v>75</v>
      </c>
      <c r="B65" s="66"/>
      <c r="C65" s="5"/>
      <c r="D65" s="3"/>
      <c r="E65" s="2"/>
      <c r="F65" s="2"/>
      <c r="G65" s="2"/>
      <c r="H65" s="2"/>
      <c r="I65" s="2"/>
    </row>
    <row r="66" spans="1:9" s="21" customFormat="1" ht="15.75" x14ac:dyDescent="0.25">
      <c r="A66" s="13" t="s">
        <v>76</v>
      </c>
      <c r="B66" s="42"/>
      <c r="C66" s="22"/>
      <c r="D66" s="20"/>
      <c r="E66" s="19"/>
      <c r="F66" s="19"/>
      <c r="G66" s="19"/>
      <c r="H66" s="19"/>
      <c r="I66" s="19"/>
    </row>
    <row r="67" spans="1:9" s="29" customFormat="1" ht="39" customHeight="1" x14ac:dyDescent="0.25">
      <c r="A67" s="13" t="s">
        <v>39</v>
      </c>
      <c r="B67" s="42"/>
      <c r="C67" s="30"/>
      <c r="D67" s="28"/>
      <c r="E67" s="27"/>
      <c r="F67" s="27"/>
      <c r="G67" s="27"/>
      <c r="H67" s="27"/>
      <c r="I67" s="27"/>
    </row>
    <row r="68" spans="1:9" s="29" customFormat="1" ht="19.149999999999999" customHeight="1" x14ac:dyDescent="0.25">
      <c r="A68" s="13" t="s">
        <v>40</v>
      </c>
      <c r="B68" s="42"/>
      <c r="C68" s="30"/>
      <c r="D68" s="28"/>
      <c r="E68" s="27"/>
      <c r="F68" s="27"/>
      <c r="G68" s="27"/>
      <c r="H68" s="27"/>
      <c r="I68" s="27"/>
    </row>
    <row r="69" spans="1:9" s="4" customFormat="1" ht="15.75" x14ac:dyDescent="0.25">
      <c r="A69" s="56" t="s">
        <v>77</v>
      </c>
      <c r="B69" s="42"/>
      <c r="C69" s="5"/>
      <c r="D69" s="3"/>
      <c r="E69" s="2"/>
      <c r="F69" s="2"/>
      <c r="G69" s="2"/>
      <c r="H69" s="2"/>
      <c r="I69" s="2"/>
    </row>
    <row r="70" spans="1:9" s="29" customFormat="1" ht="35.25" customHeight="1" x14ac:dyDescent="0.25">
      <c r="A70" s="13" t="s">
        <v>78</v>
      </c>
      <c r="B70" s="42"/>
      <c r="C70" s="30"/>
      <c r="D70" s="28"/>
      <c r="E70" s="27"/>
      <c r="F70" s="27"/>
      <c r="G70" s="27"/>
      <c r="H70" s="27"/>
      <c r="I70" s="27"/>
    </row>
    <row r="71" spans="1:9" ht="15.75" x14ac:dyDescent="0.25">
      <c r="A71" s="668" t="s">
        <v>44</v>
      </c>
      <c r="B71" s="768"/>
    </row>
    <row r="72" spans="1:9" s="4" customFormat="1" ht="126.6" customHeight="1" x14ac:dyDescent="0.25">
      <c r="A72" s="34" t="s">
        <v>61</v>
      </c>
      <c r="B72" s="42"/>
      <c r="C72" s="2"/>
      <c r="D72" s="3"/>
      <c r="E72" s="2"/>
      <c r="F72" s="2"/>
      <c r="G72" s="2"/>
      <c r="H72" s="2"/>
      <c r="I72" s="2"/>
    </row>
    <row r="73" spans="1:9" s="4" customFormat="1" ht="49.15" customHeight="1" thickBot="1" x14ac:dyDescent="0.3">
      <c r="A73" s="72" t="s">
        <v>62</v>
      </c>
      <c r="B73" s="73"/>
      <c r="C73" s="2"/>
      <c r="D73" s="3"/>
      <c r="E73" s="2"/>
      <c r="F73" s="2"/>
      <c r="G73" s="2"/>
      <c r="H73" s="2"/>
      <c r="I73" s="2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G73"/>
  <sheetViews>
    <sheetView topLeftCell="A4" workbookViewId="0">
      <selection activeCell="A73" sqref="A73"/>
    </sheetView>
  </sheetViews>
  <sheetFormatPr defaultColWidth="8.85546875" defaultRowHeight="15" x14ac:dyDescent="0.25"/>
  <cols>
    <col min="1" max="1" width="45.28515625" style="15" customWidth="1"/>
    <col min="2" max="2" width="21.5703125" style="15" customWidth="1"/>
    <col min="3" max="16384" width="8.85546875" style="15"/>
  </cols>
  <sheetData>
    <row r="2" spans="1:7" x14ac:dyDescent="0.25">
      <c r="A2" s="769" t="s">
        <v>73</v>
      </c>
      <c r="B2" s="769"/>
    </row>
    <row r="3" spans="1:7" ht="26.45" customHeight="1" x14ac:dyDescent="0.25">
      <c r="A3" s="769"/>
      <c r="B3" s="769"/>
    </row>
    <row r="4" spans="1:7" ht="21.6" customHeight="1" thickBot="1" x14ac:dyDescent="0.3">
      <c r="A4" s="770" t="s">
        <v>13</v>
      </c>
      <c r="B4" s="770"/>
    </row>
    <row r="5" spans="1:7" ht="21.6" customHeight="1" x14ac:dyDescent="0.25">
      <c r="A5" s="777" t="s">
        <v>0</v>
      </c>
      <c r="B5" s="766" t="s">
        <v>1</v>
      </c>
    </row>
    <row r="6" spans="1:7" ht="37.9" customHeight="1" thickBot="1" x14ac:dyDescent="0.3">
      <c r="A6" s="778"/>
      <c r="B6" s="767"/>
    </row>
    <row r="7" spans="1:7" s="17" customFormat="1" ht="16.5" customHeight="1" x14ac:dyDescent="0.25">
      <c r="A7" s="771" t="s">
        <v>2</v>
      </c>
      <c r="B7" s="772"/>
      <c r="C7" s="16"/>
      <c r="D7" s="16"/>
      <c r="E7" s="16"/>
      <c r="F7" s="16"/>
      <c r="G7" s="16"/>
    </row>
    <row r="8" spans="1:7" s="17" customFormat="1" ht="16.5" customHeight="1" x14ac:dyDescent="0.25">
      <c r="A8" s="773" t="s">
        <v>11</v>
      </c>
      <c r="B8" s="774"/>
      <c r="C8" s="16"/>
      <c r="D8" s="16"/>
      <c r="E8" s="16"/>
      <c r="F8" s="16"/>
      <c r="G8" s="16"/>
    </row>
    <row r="9" spans="1:7" s="17" customFormat="1" ht="28.9" customHeight="1" x14ac:dyDescent="0.25">
      <c r="A9" s="775" t="s">
        <v>20</v>
      </c>
      <c r="B9" s="776"/>
      <c r="C9" s="16"/>
      <c r="D9" s="16"/>
      <c r="E9" s="16"/>
      <c r="F9" s="16"/>
      <c r="G9" s="16"/>
    </row>
    <row r="10" spans="1:7" s="17" customFormat="1" ht="16.5" customHeight="1" x14ac:dyDescent="0.25">
      <c r="A10" s="40" t="s">
        <v>21</v>
      </c>
      <c r="B10" s="31">
        <f>B11+B12+B13+B14</f>
        <v>6100</v>
      </c>
      <c r="C10" s="16"/>
      <c r="D10" s="16"/>
      <c r="E10" s="16"/>
      <c r="F10" s="16"/>
      <c r="G10" s="16"/>
    </row>
    <row r="11" spans="1:7" s="17" customFormat="1" ht="19.149999999999999" customHeight="1" x14ac:dyDescent="0.25">
      <c r="A11" s="32" t="s">
        <v>22</v>
      </c>
      <c r="B11" s="42">
        <v>2300</v>
      </c>
      <c r="C11" s="16"/>
      <c r="D11" s="16"/>
      <c r="E11" s="16"/>
      <c r="F11" s="16"/>
      <c r="G11" s="16"/>
    </row>
    <row r="12" spans="1:7" s="17" customFormat="1" ht="15.75" x14ac:dyDescent="0.25">
      <c r="A12" s="32" t="s">
        <v>58</v>
      </c>
      <c r="B12" s="42">
        <v>1300</v>
      </c>
      <c r="C12" s="16"/>
      <c r="D12" s="16"/>
      <c r="E12" s="16"/>
      <c r="F12" s="16"/>
      <c r="G12" s="16"/>
    </row>
    <row r="13" spans="1:7" s="29" customFormat="1" ht="15.75" x14ac:dyDescent="0.25">
      <c r="A13" s="32" t="s">
        <v>23</v>
      </c>
      <c r="B13" s="42"/>
      <c r="C13" s="27"/>
      <c r="D13" s="27"/>
      <c r="E13" s="27"/>
      <c r="F13" s="27"/>
      <c r="G13" s="27"/>
    </row>
    <row r="14" spans="1:7" s="29" customFormat="1" ht="17.45" customHeight="1" x14ac:dyDescent="0.25">
      <c r="A14" s="32" t="s">
        <v>52</v>
      </c>
      <c r="B14" s="42">
        <v>2500</v>
      </c>
      <c r="C14" s="27"/>
      <c r="D14" s="27"/>
      <c r="E14" s="27"/>
      <c r="F14" s="27"/>
      <c r="G14" s="27"/>
    </row>
    <row r="15" spans="1:7" s="17" customFormat="1" ht="15.75" x14ac:dyDescent="0.25">
      <c r="A15" s="40" t="s">
        <v>3</v>
      </c>
      <c r="B15" s="31">
        <f>B16+B17+B18</f>
        <v>0</v>
      </c>
      <c r="C15" s="16"/>
      <c r="D15" s="16"/>
      <c r="E15" s="16"/>
      <c r="F15" s="16"/>
      <c r="G15" s="16"/>
    </row>
    <row r="16" spans="1:7" s="17" customFormat="1" ht="15.75" x14ac:dyDescent="0.25">
      <c r="A16" s="32" t="s">
        <v>22</v>
      </c>
      <c r="B16" s="42"/>
      <c r="C16" s="16"/>
      <c r="D16" s="16"/>
      <c r="E16" s="16"/>
      <c r="F16" s="16"/>
      <c r="G16" s="16"/>
    </row>
    <row r="17" spans="1:7" s="17" customFormat="1" ht="15.75" x14ac:dyDescent="0.25">
      <c r="A17" s="32" t="s">
        <v>23</v>
      </c>
      <c r="B17" s="42"/>
      <c r="C17" s="16"/>
      <c r="D17" s="16"/>
      <c r="E17" s="16"/>
      <c r="F17" s="16"/>
      <c r="G17" s="16"/>
    </row>
    <row r="18" spans="1:7" s="17" customFormat="1" ht="15.75" x14ac:dyDescent="0.25">
      <c r="A18" s="32" t="s">
        <v>28</v>
      </c>
      <c r="B18" s="42"/>
      <c r="C18" s="16"/>
      <c r="D18" s="16"/>
      <c r="E18" s="16"/>
      <c r="F18" s="16"/>
      <c r="G18" s="16"/>
    </row>
    <row r="19" spans="1:7" s="17" customFormat="1" ht="31.15" customHeight="1" x14ac:dyDescent="0.25">
      <c r="A19" s="41" t="s">
        <v>24</v>
      </c>
      <c r="B19" s="31">
        <f>B20+B21+B22+B23</f>
        <v>4184</v>
      </c>
      <c r="C19" s="16"/>
      <c r="D19" s="16"/>
      <c r="E19" s="16"/>
      <c r="F19" s="16"/>
      <c r="G19" s="16"/>
    </row>
    <row r="20" spans="1:7" s="17" customFormat="1" ht="15.75" x14ac:dyDescent="0.25">
      <c r="A20" s="32" t="s">
        <v>25</v>
      </c>
      <c r="B20" s="42">
        <v>1884</v>
      </c>
      <c r="C20" s="16"/>
      <c r="D20" s="16"/>
      <c r="E20" s="16"/>
      <c r="F20" s="16"/>
      <c r="G20" s="16"/>
    </row>
    <row r="21" spans="1:7" s="17" customFormat="1" ht="15.75" x14ac:dyDescent="0.25">
      <c r="A21" s="32" t="s">
        <v>26</v>
      </c>
      <c r="B21" s="42"/>
      <c r="C21" s="16"/>
      <c r="D21" s="16"/>
      <c r="E21" s="16"/>
      <c r="F21" s="16"/>
      <c r="G21" s="16"/>
    </row>
    <row r="22" spans="1:7" s="17" customFormat="1" ht="15.75" x14ac:dyDescent="0.25">
      <c r="A22" s="32" t="s">
        <v>27</v>
      </c>
      <c r="B22" s="42">
        <v>2300</v>
      </c>
      <c r="C22" s="16"/>
      <c r="D22" s="16"/>
      <c r="E22" s="16"/>
      <c r="F22" s="16"/>
      <c r="G22" s="16"/>
    </row>
    <row r="23" spans="1:7" s="17" customFormat="1" ht="15.75" x14ac:dyDescent="0.25">
      <c r="A23" s="32" t="s">
        <v>28</v>
      </c>
      <c r="B23" s="42"/>
      <c r="C23" s="16"/>
      <c r="D23" s="16"/>
      <c r="E23" s="16"/>
      <c r="F23" s="16"/>
      <c r="G23" s="16"/>
    </row>
    <row r="24" spans="1:7" s="17" customFormat="1" ht="31.5" x14ac:dyDescent="0.25">
      <c r="A24" s="41" t="s">
        <v>29</v>
      </c>
      <c r="B24" s="31">
        <f>B25+B26+B27+B28+B29+B30+B31+B32</f>
        <v>2675</v>
      </c>
      <c r="C24" s="16"/>
      <c r="D24" s="16"/>
      <c r="E24" s="16"/>
      <c r="F24" s="16"/>
      <c r="G24" s="16"/>
    </row>
    <row r="25" spans="1:7" s="17" customFormat="1" ht="15.75" x14ac:dyDescent="0.25">
      <c r="A25" s="32" t="s">
        <v>30</v>
      </c>
      <c r="B25" s="42">
        <v>50</v>
      </c>
      <c r="C25" s="16"/>
      <c r="D25" s="16"/>
      <c r="E25" s="16"/>
      <c r="F25" s="16"/>
      <c r="G25" s="16"/>
    </row>
    <row r="26" spans="1:7" s="17" customFormat="1" ht="15.75" x14ac:dyDescent="0.25">
      <c r="A26" s="32" t="s">
        <v>31</v>
      </c>
      <c r="B26" s="42">
        <v>2150</v>
      </c>
      <c r="C26" s="16"/>
      <c r="D26" s="16"/>
      <c r="E26" s="16"/>
      <c r="F26" s="16"/>
      <c r="G26" s="16"/>
    </row>
    <row r="27" spans="1:7" s="17" customFormat="1" ht="15.75" x14ac:dyDescent="0.25">
      <c r="A27" s="32" t="s">
        <v>32</v>
      </c>
      <c r="B27" s="42"/>
      <c r="C27" s="16"/>
      <c r="D27" s="16"/>
      <c r="E27" s="16"/>
      <c r="F27" s="16"/>
      <c r="G27" s="16"/>
    </row>
    <row r="28" spans="1:7" s="17" customFormat="1" ht="15.75" x14ac:dyDescent="0.25">
      <c r="A28" s="32" t="s">
        <v>33</v>
      </c>
      <c r="B28" s="42">
        <v>440</v>
      </c>
      <c r="C28" s="16"/>
      <c r="D28" s="16"/>
      <c r="E28" s="16"/>
      <c r="F28" s="16"/>
      <c r="G28" s="16"/>
    </row>
    <row r="29" spans="1:7" s="17" customFormat="1" ht="15.75" x14ac:dyDescent="0.25">
      <c r="A29" s="32" t="s">
        <v>34</v>
      </c>
      <c r="B29" s="42">
        <v>35</v>
      </c>
      <c r="C29" s="16"/>
      <c r="D29" s="16"/>
      <c r="E29" s="16"/>
      <c r="F29" s="16"/>
      <c r="G29" s="16"/>
    </row>
    <row r="30" spans="1:7" s="17" customFormat="1" ht="15.75" x14ac:dyDescent="0.25">
      <c r="A30" s="32" t="s">
        <v>35</v>
      </c>
      <c r="B30" s="42"/>
      <c r="C30" s="16"/>
      <c r="D30" s="16"/>
      <c r="E30" s="16"/>
      <c r="F30" s="16"/>
      <c r="G30" s="16"/>
    </row>
    <row r="31" spans="1:7" s="17" customFormat="1" ht="15.75" x14ac:dyDescent="0.25">
      <c r="A31" s="32" t="s">
        <v>36</v>
      </c>
      <c r="B31" s="42"/>
      <c r="C31" s="16"/>
      <c r="D31" s="16"/>
      <c r="E31" s="16"/>
      <c r="F31" s="16"/>
      <c r="G31" s="16"/>
    </row>
    <row r="32" spans="1:7" s="17" customFormat="1" ht="15.75" x14ac:dyDescent="0.25">
      <c r="A32" s="32" t="s">
        <v>28</v>
      </c>
      <c r="B32" s="42"/>
      <c r="C32" s="16"/>
      <c r="D32" s="16"/>
      <c r="E32" s="16"/>
      <c r="F32" s="16"/>
      <c r="G32" s="16"/>
    </row>
    <row r="33" spans="1:7" s="17" customFormat="1" ht="80.45" customHeight="1" x14ac:dyDescent="0.25">
      <c r="A33" s="53" t="s">
        <v>56</v>
      </c>
      <c r="B33" s="18">
        <f>B34+B35+B36</f>
        <v>0</v>
      </c>
      <c r="C33" s="16"/>
      <c r="D33" s="16"/>
      <c r="E33" s="16"/>
      <c r="F33" s="16"/>
      <c r="G33" s="16"/>
    </row>
    <row r="34" spans="1:7" s="17" customFormat="1" ht="46.15" customHeight="1" x14ac:dyDescent="0.25">
      <c r="A34" s="14" t="s">
        <v>50</v>
      </c>
      <c r="B34" s="18"/>
      <c r="C34" s="16"/>
      <c r="D34" s="16"/>
      <c r="E34" s="16"/>
      <c r="F34" s="16"/>
      <c r="G34" s="16"/>
    </row>
    <row r="35" spans="1:7" s="17" customFormat="1" ht="34.5" customHeight="1" x14ac:dyDescent="0.25">
      <c r="A35" s="14" t="s">
        <v>49</v>
      </c>
      <c r="B35" s="18"/>
      <c r="C35" s="16"/>
      <c r="D35" s="16"/>
      <c r="E35" s="16"/>
      <c r="F35" s="16"/>
      <c r="G35" s="16"/>
    </row>
    <row r="36" spans="1:7" s="17" customFormat="1" ht="33" customHeight="1" x14ac:dyDescent="0.25">
      <c r="A36" s="14" t="s">
        <v>51</v>
      </c>
      <c r="B36" s="18"/>
      <c r="C36" s="16"/>
      <c r="D36" s="16"/>
      <c r="E36" s="16"/>
      <c r="F36" s="16"/>
      <c r="G36" s="16"/>
    </row>
    <row r="37" spans="1:7" s="17" customFormat="1" ht="46.15" customHeight="1" x14ac:dyDescent="0.25">
      <c r="A37" s="53" t="s">
        <v>48</v>
      </c>
      <c r="B37" s="33">
        <f>SUM(B38:B48)</f>
        <v>0</v>
      </c>
      <c r="C37" s="16"/>
      <c r="D37" s="16"/>
      <c r="E37" s="16"/>
      <c r="F37" s="16"/>
      <c r="G37" s="16"/>
    </row>
    <row r="38" spans="1:7" s="17" customFormat="1" ht="31.15" customHeight="1" x14ac:dyDescent="0.25">
      <c r="A38" s="63" t="s">
        <v>63</v>
      </c>
      <c r="B38" s="33"/>
      <c r="C38" s="16"/>
      <c r="D38" s="16"/>
      <c r="E38" s="16"/>
      <c r="F38" s="16"/>
      <c r="G38" s="16"/>
    </row>
    <row r="39" spans="1:7" s="17" customFormat="1" ht="31.9" customHeight="1" x14ac:dyDescent="0.25">
      <c r="A39" s="63" t="s">
        <v>64</v>
      </c>
      <c r="B39" s="33"/>
      <c r="C39" s="16"/>
      <c r="D39" s="16"/>
      <c r="E39" s="16"/>
      <c r="F39" s="16"/>
      <c r="G39" s="16"/>
    </row>
    <row r="40" spans="1:7" s="17" customFormat="1" ht="57" customHeight="1" x14ac:dyDescent="0.25">
      <c r="A40" s="63" t="s">
        <v>65</v>
      </c>
      <c r="B40" s="33"/>
      <c r="C40" s="16"/>
      <c r="D40" s="16"/>
      <c r="E40" s="16"/>
      <c r="F40" s="16"/>
      <c r="G40" s="16"/>
    </row>
    <row r="41" spans="1:7" s="17" customFormat="1" ht="52.5" customHeight="1" x14ac:dyDescent="0.25">
      <c r="A41" s="63" t="s">
        <v>66</v>
      </c>
      <c r="B41" s="33"/>
      <c r="C41" s="16"/>
      <c r="D41" s="16"/>
      <c r="E41" s="16"/>
      <c r="F41" s="16"/>
      <c r="G41" s="16"/>
    </row>
    <row r="42" spans="1:7" s="17" customFormat="1" ht="16.149999999999999" customHeight="1" x14ac:dyDescent="0.25">
      <c r="A42" s="63" t="s">
        <v>67</v>
      </c>
      <c r="B42" s="33"/>
      <c r="C42" s="16"/>
      <c r="D42" s="16"/>
      <c r="E42" s="16"/>
      <c r="F42" s="16"/>
      <c r="G42" s="16"/>
    </row>
    <row r="43" spans="1:7" s="17" customFormat="1" ht="35.450000000000003" customHeight="1" x14ac:dyDescent="0.25">
      <c r="A43" s="63" t="s">
        <v>68</v>
      </c>
      <c r="B43" s="33"/>
      <c r="C43" s="16"/>
      <c r="D43" s="16"/>
      <c r="E43" s="16"/>
      <c r="F43" s="16"/>
      <c r="G43" s="16"/>
    </row>
    <row r="44" spans="1:7" s="29" customFormat="1" ht="48" customHeight="1" x14ac:dyDescent="0.25">
      <c r="A44" s="63" t="s">
        <v>69</v>
      </c>
      <c r="B44" s="33"/>
      <c r="C44" s="27"/>
      <c r="D44" s="27"/>
      <c r="E44" s="27"/>
      <c r="F44" s="27"/>
      <c r="G44" s="27"/>
    </row>
    <row r="45" spans="1:7" s="29" customFormat="1" ht="30.6" customHeight="1" x14ac:dyDescent="0.25">
      <c r="A45" s="63" t="s">
        <v>70</v>
      </c>
      <c r="B45" s="33"/>
      <c r="C45" s="27"/>
      <c r="D45" s="27"/>
      <c r="E45" s="27"/>
      <c r="F45" s="27"/>
      <c r="G45" s="27"/>
    </row>
    <row r="46" spans="1:7" s="29" customFormat="1" ht="49.5" customHeight="1" x14ac:dyDescent="0.25">
      <c r="A46" s="63" t="s">
        <v>71</v>
      </c>
      <c r="B46" s="33"/>
      <c r="C46" s="27"/>
      <c r="D46" s="27"/>
      <c r="E46" s="27"/>
      <c r="F46" s="27"/>
      <c r="G46" s="27"/>
    </row>
    <row r="47" spans="1:7" s="29" customFormat="1" ht="48.6" customHeight="1" x14ac:dyDescent="0.25">
      <c r="A47" s="64" t="s">
        <v>72</v>
      </c>
      <c r="B47" s="33"/>
      <c r="C47" s="27"/>
      <c r="D47" s="27"/>
      <c r="E47" s="27"/>
      <c r="F47" s="27"/>
      <c r="G47" s="27"/>
    </row>
    <row r="48" spans="1:7" s="17" customFormat="1" ht="19.899999999999999" customHeight="1" x14ac:dyDescent="0.25">
      <c r="A48" s="64" t="s">
        <v>28</v>
      </c>
      <c r="B48" s="33"/>
      <c r="C48" s="16"/>
      <c r="D48" s="16"/>
      <c r="E48" s="16"/>
      <c r="F48" s="16"/>
      <c r="G48" s="16"/>
    </row>
    <row r="49" spans="1:7" s="29" customFormat="1" ht="30" customHeight="1" x14ac:dyDescent="0.25">
      <c r="A49" s="32" t="s">
        <v>57</v>
      </c>
      <c r="B49" s="42"/>
      <c r="C49" s="27"/>
      <c r="D49" s="27"/>
      <c r="E49" s="27"/>
      <c r="F49" s="27"/>
      <c r="G49" s="27"/>
    </row>
    <row r="50" spans="1:7" s="17" customFormat="1" ht="17.25" customHeight="1" x14ac:dyDescent="0.25">
      <c r="A50" s="690" t="s">
        <v>37</v>
      </c>
      <c r="B50" s="692"/>
      <c r="C50" s="16"/>
      <c r="D50" s="16"/>
      <c r="E50" s="16"/>
      <c r="F50" s="16"/>
      <c r="G50" s="16"/>
    </row>
    <row r="51" spans="1:7" s="29" customFormat="1" ht="16.899999999999999" customHeight="1" x14ac:dyDescent="0.25">
      <c r="A51" s="54" t="s">
        <v>74</v>
      </c>
      <c r="B51" s="55"/>
      <c r="C51" s="27"/>
      <c r="D51" s="27"/>
      <c r="E51" s="27"/>
      <c r="F51" s="27"/>
      <c r="G51" s="27"/>
    </row>
    <row r="52" spans="1:7" s="17" customFormat="1" ht="13.9" customHeight="1" x14ac:dyDescent="0.25">
      <c r="A52" s="32" t="s">
        <v>4</v>
      </c>
      <c r="B52" s="42"/>
      <c r="C52" s="16"/>
      <c r="D52" s="16"/>
      <c r="E52" s="16"/>
      <c r="F52" s="16"/>
      <c r="G52" s="16"/>
    </row>
    <row r="53" spans="1:7" s="17" customFormat="1" ht="15.6" customHeight="1" x14ac:dyDescent="0.25">
      <c r="A53" s="32" t="s">
        <v>38</v>
      </c>
      <c r="B53" s="42"/>
      <c r="C53" s="16"/>
      <c r="D53" s="16"/>
      <c r="E53" s="16"/>
      <c r="F53" s="16"/>
      <c r="G53" s="16"/>
    </row>
    <row r="54" spans="1:7" s="17" customFormat="1" ht="15.6" customHeight="1" x14ac:dyDescent="0.25">
      <c r="A54" s="34" t="s">
        <v>5</v>
      </c>
      <c r="B54" s="42"/>
      <c r="C54" s="16"/>
      <c r="D54" s="16"/>
      <c r="E54" s="16"/>
      <c r="F54" s="16"/>
      <c r="G54" s="16"/>
    </row>
    <row r="55" spans="1:7" s="17" customFormat="1" ht="51.75" customHeight="1" x14ac:dyDescent="0.25">
      <c r="A55" s="32" t="s">
        <v>6</v>
      </c>
      <c r="B55" s="42"/>
      <c r="C55" s="16"/>
      <c r="D55" s="16"/>
      <c r="E55" s="16"/>
      <c r="F55" s="16"/>
      <c r="G55" s="16"/>
    </row>
    <row r="56" spans="1:7" s="29" customFormat="1" ht="26.45" customHeight="1" x14ac:dyDescent="0.25">
      <c r="A56" s="13" t="s">
        <v>53</v>
      </c>
      <c r="B56" s="42"/>
      <c r="C56" s="27"/>
      <c r="D56" s="27"/>
      <c r="E56" s="27"/>
      <c r="F56" s="27"/>
      <c r="G56" s="27"/>
    </row>
    <row r="57" spans="1:7" s="29" customFormat="1" ht="33" customHeight="1" x14ac:dyDescent="0.25">
      <c r="A57" s="13" t="s">
        <v>7</v>
      </c>
      <c r="B57" s="42">
        <v>1000</v>
      </c>
      <c r="C57" s="27"/>
      <c r="D57" s="27"/>
      <c r="E57" s="27"/>
      <c r="F57" s="27"/>
      <c r="G57" s="27"/>
    </row>
    <row r="58" spans="1:7" s="29" customFormat="1" ht="26.45" customHeight="1" x14ac:dyDescent="0.25">
      <c r="A58" s="45" t="s">
        <v>54</v>
      </c>
      <c r="B58" s="43">
        <f>B59+B60</f>
        <v>0</v>
      </c>
      <c r="C58" s="27"/>
      <c r="D58" s="27"/>
      <c r="E58" s="27"/>
      <c r="F58" s="27"/>
      <c r="G58" s="27"/>
    </row>
    <row r="59" spans="1:7" s="17" customFormat="1" ht="15" customHeight="1" x14ac:dyDescent="0.25">
      <c r="A59" s="32" t="s">
        <v>59</v>
      </c>
      <c r="B59" s="42"/>
      <c r="C59" s="16"/>
      <c r="D59" s="16"/>
      <c r="E59" s="16"/>
      <c r="F59" s="16"/>
      <c r="G59" s="16"/>
    </row>
    <row r="60" spans="1:7" s="17" customFormat="1" ht="15" customHeight="1" x14ac:dyDescent="0.25">
      <c r="A60" s="32" t="s">
        <v>60</v>
      </c>
      <c r="B60" s="42"/>
      <c r="C60" s="16"/>
      <c r="D60" s="16"/>
      <c r="E60" s="16"/>
      <c r="F60" s="16"/>
      <c r="G60" s="16"/>
    </row>
    <row r="61" spans="1:7" s="29" customFormat="1" ht="29.25" customHeight="1" x14ac:dyDescent="0.25">
      <c r="A61" s="32" t="s">
        <v>41</v>
      </c>
      <c r="B61" s="42"/>
      <c r="C61" s="27"/>
      <c r="D61" s="27"/>
      <c r="E61" s="27"/>
      <c r="F61" s="27"/>
      <c r="G61" s="27"/>
    </row>
    <row r="62" spans="1:7" s="17" customFormat="1" ht="27.75" customHeight="1" x14ac:dyDescent="0.25">
      <c r="A62" s="41" t="s">
        <v>12</v>
      </c>
      <c r="B62" s="43">
        <f>B63+B64</f>
        <v>0</v>
      </c>
      <c r="C62" s="16"/>
      <c r="D62" s="16"/>
      <c r="E62" s="16"/>
      <c r="F62" s="16"/>
      <c r="G62" s="16"/>
    </row>
    <row r="63" spans="1:7" s="17" customFormat="1" ht="15" customHeight="1" x14ac:dyDescent="0.25">
      <c r="A63" s="32" t="s">
        <v>42</v>
      </c>
      <c r="B63" s="42"/>
      <c r="C63" s="16"/>
      <c r="D63" s="16"/>
      <c r="E63" s="16"/>
      <c r="F63" s="16"/>
      <c r="G63" s="16"/>
    </row>
    <row r="64" spans="1:7" s="17" customFormat="1" ht="30" customHeight="1" thickBot="1" x14ac:dyDescent="0.3">
      <c r="A64" s="57" t="s">
        <v>43</v>
      </c>
      <c r="B64" s="58"/>
      <c r="C64" s="16"/>
      <c r="D64" s="16"/>
      <c r="E64" s="16"/>
      <c r="F64" s="16"/>
      <c r="G64" s="16"/>
    </row>
    <row r="65" spans="1:7" s="17" customFormat="1" ht="30.6" customHeight="1" thickBot="1" x14ac:dyDescent="0.3">
      <c r="A65" s="61" t="s">
        <v>75</v>
      </c>
      <c r="B65" s="62"/>
      <c r="C65" s="16"/>
      <c r="D65" s="16"/>
      <c r="E65" s="16"/>
      <c r="F65" s="16"/>
      <c r="G65" s="16"/>
    </row>
    <row r="66" spans="1:7" s="21" customFormat="1" ht="15.75" x14ac:dyDescent="0.25">
      <c r="A66" s="59" t="s">
        <v>76</v>
      </c>
      <c r="B66" s="60"/>
      <c r="C66" s="19"/>
      <c r="D66" s="19"/>
      <c r="E66" s="19"/>
      <c r="F66" s="19"/>
      <c r="G66" s="19"/>
    </row>
    <row r="67" spans="1:7" s="29" customFormat="1" ht="39" customHeight="1" x14ac:dyDescent="0.25">
      <c r="A67" s="13" t="s">
        <v>39</v>
      </c>
      <c r="B67" s="42"/>
      <c r="C67" s="27"/>
      <c r="D67" s="27"/>
      <c r="E67" s="27"/>
      <c r="F67" s="27"/>
      <c r="G67" s="27"/>
    </row>
    <row r="68" spans="1:7" s="29" customFormat="1" ht="19.149999999999999" customHeight="1" x14ac:dyDescent="0.25">
      <c r="A68" s="13" t="s">
        <v>40</v>
      </c>
      <c r="B68" s="42"/>
      <c r="C68" s="27"/>
      <c r="D68" s="27"/>
      <c r="E68" s="27"/>
      <c r="F68" s="27"/>
      <c r="G68" s="27"/>
    </row>
    <row r="69" spans="1:7" s="17" customFormat="1" ht="15.75" x14ac:dyDescent="0.25">
      <c r="A69" s="56" t="s">
        <v>77</v>
      </c>
      <c r="B69" s="42"/>
      <c r="C69" s="16"/>
      <c r="D69" s="16"/>
      <c r="E69" s="16"/>
      <c r="F69" s="16"/>
      <c r="G69" s="16"/>
    </row>
    <row r="70" spans="1:7" s="29" customFormat="1" ht="35.25" customHeight="1" x14ac:dyDescent="0.25">
      <c r="A70" s="13" t="s">
        <v>78</v>
      </c>
      <c r="B70" s="42"/>
      <c r="C70" s="27"/>
      <c r="D70" s="27"/>
      <c r="E70" s="27"/>
      <c r="F70" s="27"/>
      <c r="G70" s="27"/>
    </row>
    <row r="71" spans="1:7" ht="15.75" x14ac:dyDescent="0.25">
      <c r="A71" s="668" t="s">
        <v>44</v>
      </c>
      <c r="B71" s="768"/>
    </row>
    <row r="72" spans="1:7" s="17" customFormat="1" ht="126.6" customHeight="1" x14ac:dyDescent="0.25">
      <c r="A72" s="34" t="s">
        <v>61</v>
      </c>
      <c r="B72" s="42"/>
      <c r="C72" s="16"/>
      <c r="D72" s="16"/>
      <c r="E72" s="16"/>
      <c r="F72" s="16"/>
      <c r="G72" s="16"/>
    </row>
    <row r="73" spans="1:7" s="17" customFormat="1" ht="49.15" customHeight="1" thickBot="1" x14ac:dyDescent="0.3">
      <c r="A73" s="72" t="s">
        <v>62</v>
      </c>
      <c r="B73" s="73"/>
      <c r="C73" s="16"/>
      <c r="D73" s="16"/>
      <c r="E73" s="16"/>
      <c r="F73" s="16"/>
      <c r="G73" s="16"/>
    </row>
  </sheetData>
  <mergeCells count="9">
    <mergeCell ref="A9:B9"/>
    <mergeCell ref="A50:B50"/>
    <mergeCell ref="A71:B71"/>
    <mergeCell ref="A8:B8"/>
    <mergeCell ref="A2:B3"/>
    <mergeCell ref="A4:B4"/>
    <mergeCell ref="A5:A6"/>
    <mergeCell ref="B5:B6"/>
    <mergeCell ref="A7:B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I73"/>
  <sheetViews>
    <sheetView topLeftCell="A4" workbookViewId="0">
      <selection activeCell="A73" sqref="A73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9" x14ac:dyDescent="0.25">
      <c r="A2" s="769" t="s">
        <v>73</v>
      </c>
      <c r="B2" s="769"/>
    </row>
    <row r="3" spans="1:9" ht="26.45" customHeight="1" x14ac:dyDescent="0.25">
      <c r="A3" s="769"/>
      <c r="B3" s="769"/>
    </row>
    <row r="4" spans="1:9" ht="30.6" customHeight="1" thickBot="1" x14ac:dyDescent="0.3">
      <c r="A4" s="770" t="s">
        <v>8</v>
      </c>
      <c r="B4" s="770"/>
    </row>
    <row r="5" spans="1:9" ht="30.6" customHeight="1" x14ac:dyDescent="0.25">
      <c r="A5" s="777" t="s">
        <v>0</v>
      </c>
      <c r="B5" s="766" t="s">
        <v>1</v>
      </c>
    </row>
    <row r="6" spans="1:9" ht="37.9" customHeight="1" thickBot="1" x14ac:dyDescent="0.3">
      <c r="A6" s="778"/>
      <c r="B6" s="767"/>
    </row>
    <row r="7" spans="1:9" s="4" customFormat="1" ht="16.5" customHeight="1" x14ac:dyDescent="0.25">
      <c r="A7" s="771" t="s">
        <v>2</v>
      </c>
      <c r="B7" s="772"/>
      <c r="C7" s="2"/>
      <c r="D7" s="3"/>
      <c r="E7" s="2"/>
      <c r="F7" s="2"/>
      <c r="G7" s="2"/>
      <c r="H7" s="2"/>
      <c r="I7" s="2"/>
    </row>
    <row r="8" spans="1:9" s="4" customFormat="1" ht="16.5" customHeight="1" x14ac:dyDescent="0.25">
      <c r="A8" s="773" t="s">
        <v>11</v>
      </c>
      <c r="B8" s="774"/>
      <c r="C8" s="2"/>
      <c r="D8" s="3"/>
      <c r="E8" s="2"/>
      <c r="F8" s="2"/>
      <c r="G8" s="2"/>
      <c r="H8" s="2"/>
      <c r="I8" s="2"/>
    </row>
    <row r="9" spans="1:9" s="4" customFormat="1" ht="28.9" customHeight="1" x14ac:dyDescent="0.25">
      <c r="A9" s="775" t="s">
        <v>20</v>
      </c>
      <c r="B9" s="776"/>
      <c r="C9" s="2"/>
      <c r="D9" s="3"/>
      <c r="E9" s="2"/>
      <c r="F9" s="2"/>
      <c r="G9" s="2"/>
      <c r="H9" s="2"/>
      <c r="I9" s="2"/>
    </row>
    <row r="10" spans="1:9" s="4" customFormat="1" ht="16.5" customHeight="1" x14ac:dyDescent="0.25">
      <c r="A10" s="40" t="s">
        <v>21</v>
      </c>
      <c r="B10" s="31">
        <f>B11+B12+B13+B14</f>
        <v>0</v>
      </c>
      <c r="C10" s="2"/>
      <c r="D10" s="3"/>
      <c r="E10" s="2"/>
      <c r="F10" s="2"/>
      <c r="G10" s="2"/>
      <c r="H10" s="2"/>
      <c r="I10" s="2"/>
    </row>
    <row r="11" spans="1:9" s="4" customFormat="1" ht="19.149999999999999" customHeight="1" x14ac:dyDescent="0.25">
      <c r="A11" s="32" t="s">
        <v>22</v>
      </c>
      <c r="B11" s="42"/>
      <c r="C11" s="2"/>
      <c r="D11" s="3"/>
      <c r="E11" s="2"/>
      <c r="F11" s="2"/>
      <c r="G11" s="2"/>
      <c r="H11" s="2"/>
      <c r="I11" s="2"/>
    </row>
    <row r="12" spans="1:9" s="4" customFormat="1" ht="15.75" x14ac:dyDescent="0.25">
      <c r="A12" s="32" t="s">
        <v>58</v>
      </c>
      <c r="B12" s="42"/>
      <c r="C12" s="2"/>
      <c r="D12" s="3"/>
      <c r="E12" s="2"/>
      <c r="F12" s="2"/>
      <c r="G12" s="2"/>
      <c r="H12" s="2"/>
      <c r="I12" s="2"/>
    </row>
    <row r="13" spans="1:9" s="29" customFormat="1" ht="15.75" x14ac:dyDescent="0.25">
      <c r="A13" s="32" t="s">
        <v>23</v>
      </c>
      <c r="B13" s="42"/>
      <c r="C13" s="27"/>
      <c r="D13" s="28"/>
      <c r="E13" s="27"/>
      <c r="F13" s="27"/>
      <c r="G13" s="27"/>
      <c r="H13" s="27"/>
      <c r="I13" s="27"/>
    </row>
    <row r="14" spans="1:9" s="29" customFormat="1" ht="17.45" customHeight="1" x14ac:dyDescent="0.25">
      <c r="A14" s="32" t="s">
        <v>52</v>
      </c>
      <c r="B14" s="42"/>
      <c r="C14" s="27"/>
      <c r="D14" s="28"/>
      <c r="E14" s="27"/>
      <c r="F14" s="27"/>
      <c r="G14" s="27"/>
      <c r="H14" s="27"/>
      <c r="I14" s="27"/>
    </row>
    <row r="15" spans="1:9" s="4" customFormat="1" ht="15.75" x14ac:dyDescent="0.25">
      <c r="A15" s="40" t="s">
        <v>3</v>
      </c>
      <c r="B15" s="31">
        <f>B16+B17+B18</f>
        <v>0</v>
      </c>
      <c r="C15" s="2"/>
      <c r="D15" s="3"/>
      <c r="E15" s="2"/>
      <c r="F15" s="2"/>
      <c r="G15" s="2"/>
      <c r="H15" s="2"/>
      <c r="I15" s="2"/>
    </row>
    <row r="16" spans="1:9" s="4" customFormat="1" ht="15.75" x14ac:dyDescent="0.25">
      <c r="A16" s="32" t="s">
        <v>22</v>
      </c>
      <c r="B16" s="42"/>
      <c r="C16" s="2"/>
      <c r="D16" s="3"/>
      <c r="E16" s="2"/>
      <c r="F16" s="2"/>
      <c r="G16" s="2"/>
      <c r="H16" s="2"/>
      <c r="I16" s="2"/>
    </row>
    <row r="17" spans="1:9" s="4" customFormat="1" ht="15.75" x14ac:dyDescent="0.25">
      <c r="A17" s="32" t="s">
        <v>23</v>
      </c>
      <c r="B17" s="42"/>
      <c r="C17" s="2"/>
      <c r="D17" s="3"/>
      <c r="E17" s="2"/>
      <c r="F17" s="2"/>
      <c r="G17" s="2"/>
      <c r="H17" s="2"/>
      <c r="I17" s="2"/>
    </row>
    <row r="18" spans="1:9" s="4" customFormat="1" ht="15.75" x14ac:dyDescent="0.25">
      <c r="A18" s="32" t="s">
        <v>28</v>
      </c>
      <c r="B18" s="42"/>
      <c r="C18" s="2"/>
      <c r="D18" s="3"/>
      <c r="E18" s="2"/>
      <c r="F18" s="2"/>
      <c r="G18" s="2"/>
      <c r="H18" s="2"/>
      <c r="I18" s="2"/>
    </row>
    <row r="19" spans="1:9" s="4" customFormat="1" ht="13.9" customHeight="1" x14ac:dyDescent="0.25">
      <c r="A19" s="41" t="s">
        <v>24</v>
      </c>
      <c r="B19" s="43">
        <f>B20+B21+B22+B23</f>
        <v>4400</v>
      </c>
      <c r="C19" s="2"/>
      <c r="D19"/>
      <c r="E19" s="2"/>
      <c r="F19" s="2"/>
      <c r="G19" s="2"/>
      <c r="H19" s="2"/>
      <c r="I19" s="2"/>
    </row>
    <row r="20" spans="1:9" s="4" customFormat="1" ht="15.75" x14ac:dyDescent="0.25">
      <c r="A20" s="32" t="s">
        <v>25</v>
      </c>
      <c r="B20" s="42">
        <v>2300</v>
      </c>
      <c r="C20" s="2"/>
      <c r="D20"/>
      <c r="E20" s="2"/>
      <c r="F20" s="2"/>
      <c r="G20" s="2"/>
      <c r="H20" s="2"/>
      <c r="I20" s="2"/>
    </row>
    <row r="21" spans="1:9" s="4" customFormat="1" ht="15.75" x14ac:dyDescent="0.25">
      <c r="A21" s="32" t="s">
        <v>26</v>
      </c>
      <c r="B21" s="42"/>
      <c r="C21" s="2"/>
      <c r="D21"/>
      <c r="E21" s="2"/>
      <c r="F21" s="2"/>
      <c r="G21" s="2"/>
      <c r="H21" s="2"/>
      <c r="I21" s="2"/>
    </row>
    <row r="22" spans="1:9" s="4" customFormat="1" ht="15.75" x14ac:dyDescent="0.25">
      <c r="A22" s="32" t="s">
        <v>27</v>
      </c>
      <c r="B22" s="42">
        <v>2100</v>
      </c>
      <c r="C22" s="2"/>
      <c r="D22"/>
      <c r="E22" s="2"/>
      <c r="F22" s="2"/>
      <c r="G22" s="2"/>
      <c r="H22" s="2"/>
      <c r="I22" s="2"/>
    </row>
    <row r="23" spans="1:9" s="4" customFormat="1" ht="15.75" x14ac:dyDescent="0.25">
      <c r="A23" s="32" t="s">
        <v>28</v>
      </c>
      <c r="B23" s="42"/>
      <c r="C23" s="2"/>
      <c r="D23"/>
      <c r="E23" s="2"/>
      <c r="F23" s="2"/>
      <c r="G23" s="2"/>
      <c r="H23" s="2"/>
      <c r="I23" s="2"/>
    </row>
    <row r="24" spans="1:9" s="4" customFormat="1" ht="31.5" x14ac:dyDescent="0.25">
      <c r="A24" s="41" t="s">
        <v>29</v>
      </c>
      <c r="B24" s="43">
        <f>B25+B26+B27+B28+B29+B30+B31+B32</f>
        <v>1300</v>
      </c>
      <c r="C24" s="2"/>
      <c r="D24"/>
      <c r="E24" s="2"/>
      <c r="F24" s="2"/>
      <c r="G24" s="2"/>
      <c r="H24" s="2"/>
      <c r="I24" s="2"/>
    </row>
    <row r="25" spans="1:9" s="4" customFormat="1" ht="15.75" x14ac:dyDescent="0.25">
      <c r="A25" s="32" t="s">
        <v>30</v>
      </c>
      <c r="B25" s="42"/>
      <c r="C25" s="2"/>
      <c r="D25"/>
      <c r="E25" s="2"/>
      <c r="F25" s="2"/>
      <c r="G25" s="2"/>
      <c r="H25" s="2"/>
      <c r="I25" s="2"/>
    </row>
    <row r="26" spans="1:9" s="4" customFormat="1" ht="15.75" x14ac:dyDescent="0.25">
      <c r="A26" s="32" t="s">
        <v>31</v>
      </c>
      <c r="B26" s="42">
        <v>1050</v>
      </c>
      <c r="C26" s="2"/>
      <c r="D26"/>
      <c r="E26" s="2"/>
      <c r="F26" s="2"/>
      <c r="G26" s="2"/>
      <c r="H26" s="2"/>
      <c r="I26" s="2"/>
    </row>
    <row r="27" spans="1:9" s="4" customFormat="1" ht="15.75" x14ac:dyDescent="0.25">
      <c r="A27" s="32" t="s">
        <v>32</v>
      </c>
      <c r="B27" s="24"/>
      <c r="C27" s="2"/>
      <c r="D27"/>
      <c r="E27" s="2"/>
      <c r="F27" s="2"/>
      <c r="G27" s="2"/>
      <c r="H27" s="2"/>
      <c r="I27" s="2"/>
    </row>
    <row r="28" spans="1:9" s="4" customFormat="1" ht="15.75" x14ac:dyDescent="0.25">
      <c r="A28" s="32" t="s">
        <v>33</v>
      </c>
      <c r="B28" s="24">
        <v>200</v>
      </c>
      <c r="C28" s="2"/>
      <c r="D28"/>
      <c r="E28" s="2"/>
      <c r="F28" s="2"/>
      <c r="G28" s="2"/>
      <c r="H28" s="2"/>
      <c r="I28" s="2"/>
    </row>
    <row r="29" spans="1:9" s="4" customFormat="1" ht="15.75" x14ac:dyDescent="0.25">
      <c r="A29" s="32" t="s">
        <v>34</v>
      </c>
      <c r="B29" s="24">
        <v>50</v>
      </c>
      <c r="C29" s="2"/>
      <c r="D29"/>
      <c r="E29" s="2"/>
      <c r="F29" s="2"/>
      <c r="G29" s="2"/>
      <c r="H29" s="2"/>
      <c r="I29" s="2"/>
    </row>
    <row r="30" spans="1:9" s="4" customFormat="1" ht="15.75" x14ac:dyDescent="0.25">
      <c r="A30" s="32" t="s">
        <v>35</v>
      </c>
      <c r="B30" s="24"/>
      <c r="C30" s="2"/>
      <c r="D30"/>
      <c r="E30" s="2"/>
      <c r="F30" s="2"/>
      <c r="G30" s="2"/>
      <c r="H30" s="2"/>
      <c r="I30" s="2"/>
    </row>
    <row r="31" spans="1:9" s="4" customFormat="1" ht="15.75" x14ac:dyDescent="0.25">
      <c r="A31" s="32" t="s">
        <v>36</v>
      </c>
      <c r="B31" s="42"/>
      <c r="C31" s="2"/>
      <c r="D31" s="3"/>
      <c r="E31" s="2"/>
      <c r="F31" s="2"/>
      <c r="G31" s="2"/>
      <c r="H31" s="2"/>
      <c r="I31" s="2"/>
    </row>
    <row r="32" spans="1:9" s="4" customFormat="1" ht="15.75" x14ac:dyDescent="0.25">
      <c r="A32" s="32" t="s">
        <v>28</v>
      </c>
      <c r="B32" s="42"/>
      <c r="C32" s="2"/>
      <c r="D32" s="3"/>
      <c r="E32" s="2"/>
      <c r="F32" s="2"/>
      <c r="G32" s="2"/>
      <c r="H32" s="2"/>
      <c r="I32" s="2"/>
    </row>
    <row r="33" spans="1:9" s="4" customFormat="1" ht="80.45" customHeight="1" x14ac:dyDescent="0.25">
      <c r="A33" s="53" t="s">
        <v>56</v>
      </c>
      <c r="B33" s="18">
        <f>B34+B35+B36</f>
        <v>0</v>
      </c>
      <c r="C33" s="2"/>
      <c r="D33" s="3"/>
      <c r="E33" s="2"/>
      <c r="F33" s="2"/>
      <c r="G33" s="2"/>
      <c r="H33" s="2"/>
      <c r="I33" s="2"/>
    </row>
    <row r="34" spans="1:9" s="4" customFormat="1" ht="46.15" customHeight="1" x14ac:dyDescent="0.25">
      <c r="A34" s="36" t="s">
        <v>50</v>
      </c>
      <c r="B34" s="18"/>
      <c r="C34" s="2"/>
      <c r="D34" s="3"/>
      <c r="E34" s="2"/>
      <c r="F34" s="2"/>
      <c r="G34" s="2"/>
      <c r="H34" s="2"/>
      <c r="I34" s="2"/>
    </row>
    <row r="35" spans="1:9" s="4" customFormat="1" ht="34.5" customHeight="1" x14ac:dyDescent="0.25">
      <c r="A35" s="14" t="s">
        <v>49</v>
      </c>
      <c r="B35" s="18"/>
      <c r="C35" s="2"/>
      <c r="D35" s="3"/>
      <c r="E35" s="2"/>
      <c r="F35" s="2"/>
      <c r="G35" s="2"/>
      <c r="H35" s="2"/>
      <c r="I35" s="2"/>
    </row>
    <row r="36" spans="1:9" s="4" customFormat="1" ht="33" customHeight="1" x14ac:dyDescent="0.25">
      <c r="A36" s="14" t="s">
        <v>51</v>
      </c>
      <c r="B36" s="18"/>
      <c r="C36" s="2"/>
      <c r="D36" s="3"/>
      <c r="E36" s="2"/>
      <c r="F36" s="2"/>
      <c r="G36" s="2"/>
      <c r="H36" s="2"/>
      <c r="I36" s="2"/>
    </row>
    <row r="37" spans="1:9" s="4" customFormat="1" ht="46.15" customHeight="1" x14ac:dyDescent="0.25">
      <c r="A37" s="53" t="s">
        <v>48</v>
      </c>
      <c r="B37" s="33">
        <f>SUM(B38:B48)</f>
        <v>0</v>
      </c>
      <c r="C37" s="2"/>
      <c r="D37" s="3"/>
      <c r="E37" s="2"/>
      <c r="F37" s="2"/>
      <c r="G37" s="2"/>
      <c r="H37" s="2"/>
      <c r="I37" s="2"/>
    </row>
    <row r="38" spans="1:9" s="4" customFormat="1" ht="31.15" customHeight="1" x14ac:dyDescent="0.25">
      <c r="A38" s="63" t="s">
        <v>63</v>
      </c>
      <c r="B38" s="33"/>
      <c r="C38" s="2"/>
      <c r="D38" s="3"/>
      <c r="E38" s="2"/>
      <c r="F38" s="2"/>
      <c r="G38" s="2"/>
      <c r="H38" s="2"/>
      <c r="I38" s="2"/>
    </row>
    <row r="39" spans="1:9" s="4" customFormat="1" ht="31.9" customHeight="1" x14ac:dyDescent="0.25">
      <c r="A39" s="63" t="s">
        <v>64</v>
      </c>
      <c r="B39" s="33"/>
      <c r="C39" s="2"/>
      <c r="D39" s="3"/>
      <c r="E39" s="2"/>
      <c r="F39" s="2"/>
      <c r="G39" s="2"/>
      <c r="H39" s="2"/>
      <c r="I39" s="2"/>
    </row>
    <row r="40" spans="1:9" s="4" customFormat="1" ht="57" customHeight="1" x14ac:dyDescent="0.25">
      <c r="A40" s="63" t="s">
        <v>65</v>
      </c>
      <c r="B40" s="33"/>
      <c r="C40" s="2"/>
      <c r="D40" s="3"/>
      <c r="E40" s="2"/>
      <c r="F40" s="2"/>
      <c r="G40" s="2"/>
      <c r="H40" s="2"/>
      <c r="I40" s="2"/>
    </row>
    <row r="41" spans="1:9" s="4" customFormat="1" ht="52.5" customHeight="1" x14ac:dyDescent="0.25">
      <c r="A41" s="63" t="s">
        <v>66</v>
      </c>
      <c r="B41" s="33"/>
      <c r="C41" s="2"/>
      <c r="D41" s="3"/>
      <c r="E41" s="2"/>
      <c r="F41" s="2"/>
      <c r="G41" s="2"/>
      <c r="H41" s="2"/>
      <c r="I41" s="2"/>
    </row>
    <row r="42" spans="1:9" s="4" customFormat="1" ht="16.149999999999999" customHeight="1" x14ac:dyDescent="0.25">
      <c r="A42" s="63" t="s">
        <v>67</v>
      </c>
      <c r="B42" s="33"/>
      <c r="C42" s="2"/>
      <c r="D42" s="3"/>
      <c r="E42" s="2"/>
      <c r="F42" s="2"/>
      <c r="G42" s="2"/>
      <c r="H42" s="2"/>
      <c r="I42" s="2"/>
    </row>
    <row r="43" spans="1:9" s="4" customFormat="1" ht="35.450000000000003" customHeight="1" x14ac:dyDescent="0.25">
      <c r="A43" s="63" t="s">
        <v>68</v>
      </c>
      <c r="B43" s="33"/>
      <c r="C43" s="2"/>
      <c r="D43" s="3"/>
      <c r="E43" s="2"/>
      <c r="F43" s="2"/>
      <c r="G43" s="2"/>
      <c r="H43" s="2"/>
      <c r="I43" s="2"/>
    </row>
    <row r="44" spans="1:9" s="29" customFormat="1" ht="48" customHeight="1" x14ac:dyDescent="0.25">
      <c r="A44" s="63" t="s">
        <v>69</v>
      </c>
      <c r="B44" s="33"/>
      <c r="C44" s="27"/>
      <c r="D44" s="28"/>
      <c r="E44" s="27"/>
      <c r="F44" s="27"/>
      <c r="G44" s="27"/>
      <c r="H44" s="27"/>
      <c r="I44" s="27"/>
    </row>
    <row r="45" spans="1:9" s="29" customFormat="1" ht="30.6" customHeight="1" x14ac:dyDescent="0.25">
      <c r="A45" s="63" t="s">
        <v>70</v>
      </c>
      <c r="B45" s="33"/>
      <c r="C45" s="27"/>
      <c r="D45" s="28"/>
      <c r="E45" s="27"/>
      <c r="F45" s="27"/>
      <c r="G45" s="27"/>
      <c r="H45" s="27"/>
      <c r="I45" s="27"/>
    </row>
    <row r="46" spans="1:9" s="29" customFormat="1" ht="49.5" customHeight="1" x14ac:dyDescent="0.25">
      <c r="A46" s="63" t="s">
        <v>71</v>
      </c>
      <c r="B46" s="33"/>
      <c r="C46" s="27"/>
      <c r="D46" s="28"/>
      <c r="E46" s="27"/>
      <c r="F46" s="27"/>
      <c r="G46" s="27"/>
      <c r="H46" s="27"/>
      <c r="I46" s="27"/>
    </row>
    <row r="47" spans="1:9" s="29" customFormat="1" ht="48.6" customHeight="1" x14ac:dyDescent="0.25">
      <c r="A47" s="64" t="s">
        <v>72</v>
      </c>
      <c r="B47" s="33"/>
      <c r="C47" s="27"/>
      <c r="D47" s="28"/>
      <c r="E47" s="27"/>
      <c r="F47" s="27"/>
      <c r="G47" s="27"/>
      <c r="H47" s="27"/>
      <c r="I47" s="27"/>
    </row>
    <row r="48" spans="1:9" s="4" customFormat="1" ht="19.899999999999999" customHeight="1" x14ac:dyDescent="0.25">
      <c r="A48" s="64" t="s">
        <v>28</v>
      </c>
      <c r="B48" s="33"/>
      <c r="C48" s="2"/>
      <c r="D48" s="3"/>
      <c r="E48" s="2"/>
      <c r="F48" s="2"/>
      <c r="G48" s="2"/>
      <c r="H48" s="2"/>
      <c r="I48" s="2"/>
    </row>
    <row r="49" spans="1:9" s="29" customFormat="1" ht="30" customHeight="1" x14ac:dyDescent="0.25">
      <c r="A49" s="32" t="s">
        <v>57</v>
      </c>
      <c r="B49" s="42"/>
      <c r="C49" s="30"/>
      <c r="D49" s="28"/>
      <c r="E49" s="27"/>
      <c r="F49" s="27"/>
      <c r="G49" s="27"/>
      <c r="H49" s="27"/>
      <c r="I49" s="27"/>
    </row>
    <row r="50" spans="1:9" s="4" customFormat="1" ht="17.25" customHeight="1" x14ac:dyDescent="0.25">
      <c r="A50" s="690" t="s">
        <v>37</v>
      </c>
      <c r="B50" s="692"/>
      <c r="C50" s="2"/>
      <c r="D50" s="3"/>
      <c r="E50" s="2"/>
      <c r="F50" s="2"/>
      <c r="G50" s="2"/>
      <c r="H50" s="2"/>
      <c r="I50" s="2"/>
    </row>
    <row r="51" spans="1:9" s="29" customFormat="1" ht="16.899999999999999" customHeight="1" x14ac:dyDescent="0.25">
      <c r="A51" s="54" t="s">
        <v>74</v>
      </c>
      <c r="B51" s="55"/>
      <c r="C51" s="27"/>
      <c r="D51" s="28"/>
      <c r="E51" s="27"/>
      <c r="F51" s="27"/>
      <c r="G51" s="27"/>
      <c r="H51" s="27"/>
      <c r="I51" s="27"/>
    </row>
    <row r="52" spans="1:9" s="4" customFormat="1" ht="13.9" customHeight="1" x14ac:dyDescent="0.25">
      <c r="A52" s="32" t="s">
        <v>4</v>
      </c>
      <c r="B52" s="42"/>
      <c r="C52" s="5"/>
      <c r="D52" s="3"/>
      <c r="E52" s="2"/>
      <c r="F52" s="2"/>
      <c r="G52" s="2"/>
      <c r="H52" s="2"/>
      <c r="I52" s="2"/>
    </row>
    <row r="53" spans="1:9" s="4" customFormat="1" ht="15.6" customHeight="1" x14ac:dyDescent="0.25">
      <c r="A53" s="32" t="s">
        <v>38</v>
      </c>
      <c r="B53" s="42"/>
      <c r="C53" s="5"/>
      <c r="D53" s="3"/>
      <c r="E53" s="2"/>
      <c r="F53" s="2"/>
      <c r="G53" s="2"/>
      <c r="H53" s="2"/>
      <c r="I53" s="2"/>
    </row>
    <row r="54" spans="1:9" s="4" customFormat="1" ht="15.6" customHeight="1" x14ac:dyDescent="0.25">
      <c r="A54" s="34" t="s">
        <v>5</v>
      </c>
      <c r="B54" s="42"/>
      <c r="C54" s="5"/>
      <c r="D54" s="3"/>
      <c r="E54" s="2"/>
      <c r="F54" s="2"/>
      <c r="G54" s="2"/>
      <c r="H54" s="2"/>
      <c r="I54" s="2"/>
    </row>
    <row r="55" spans="1:9" s="4" customFormat="1" ht="51.75" customHeight="1" x14ac:dyDescent="0.25">
      <c r="A55" s="32" t="s">
        <v>6</v>
      </c>
      <c r="B55" s="42"/>
      <c r="C55" s="5"/>
      <c r="D55" s="3"/>
      <c r="E55" s="2"/>
      <c r="F55" s="2"/>
      <c r="G55" s="2"/>
      <c r="H55" s="2"/>
      <c r="I55" s="2"/>
    </row>
    <row r="56" spans="1:9" s="29" customFormat="1" ht="26.45" customHeight="1" x14ac:dyDescent="0.25">
      <c r="A56" s="13" t="s">
        <v>53</v>
      </c>
      <c r="B56" s="42"/>
      <c r="C56" s="30"/>
      <c r="D56" s="28"/>
      <c r="E56" s="27"/>
      <c r="F56" s="27"/>
      <c r="G56" s="27"/>
      <c r="H56" s="27"/>
      <c r="I56" s="27"/>
    </row>
    <row r="57" spans="1:9" s="29" customFormat="1" ht="33" customHeight="1" x14ac:dyDescent="0.25">
      <c r="A57" s="32" t="s">
        <v>7</v>
      </c>
      <c r="B57" s="42"/>
      <c r="C57" s="30"/>
      <c r="D57" s="28"/>
      <c r="E57" s="27"/>
      <c r="F57" s="27"/>
      <c r="G57" s="27"/>
      <c r="H57" s="27"/>
      <c r="I57" s="27"/>
    </row>
    <row r="58" spans="1:9" s="29" customFormat="1" ht="26.45" customHeight="1" x14ac:dyDescent="0.25">
      <c r="A58" s="45" t="s">
        <v>54</v>
      </c>
      <c r="B58" s="43">
        <f>B59+B60</f>
        <v>0</v>
      </c>
      <c r="C58" s="30"/>
      <c r="D58" s="28"/>
      <c r="E58" s="27"/>
      <c r="F58" s="27"/>
      <c r="G58" s="27"/>
      <c r="H58" s="27"/>
      <c r="I58" s="27"/>
    </row>
    <row r="59" spans="1:9" s="4" customFormat="1" ht="15" customHeight="1" x14ac:dyDescent="0.25">
      <c r="A59" s="32" t="s">
        <v>59</v>
      </c>
      <c r="B59" s="42"/>
      <c r="C59" s="5"/>
      <c r="D59" s="3"/>
      <c r="E59" s="2"/>
      <c r="F59" s="2"/>
      <c r="G59" s="2"/>
      <c r="H59" s="2"/>
      <c r="I59" s="2"/>
    </row>
    <row r="60" spans="1:9" s="4" customFormat="1" ht="15" customHeight="1" x14ac:dyDescent="0.25">
      <c r="A60" s="32" t="s">
        <v>60</v>
      </c>
      <c r="B60" s="42"/>
      <c r="C60" s="5"/>
      <c r="D60" s="3"/>
      <c r="E60" s="2"/>
      <c r="F60" s="2"/>
      <c r="G60" s="2"/>
      <c r="H60" s="2"/>
      <c r="I60" s="2"/>
    </row>
    <row r="61" spans="1:9" s="29" customFormat="1" ht="29.25" customHeight="1" x14ac:dyDescent="0.25">
      <c r="A61" s="32" t="s">
        <v>41</v>
      </c>
      <c r="B61" s="42"/>
      <c r="C61" s="30"/>
      <c r="D61" s="28"/>
      <c r="E61" s="27"/>
      <c r="F61" s="27"/>
      <c r="G61" s="27"/>
      <c r="H61" s="27"/>
      <c r="I61" s="27"/>
    </row>
    <row r="62" spans="1:9" s="4" customFormat="1" ht="27.75" customHeight="1" x14ac:dyDescent="0.25">
      <c r="A62" s="41" t="s">
        <v>12</v>
      </c>
      <c r="B62" s="43">
        <f>B63+B64</f>
        <v>0</v>
      </c>
      <c r="C62" s="5"/>
      <c r="D62" s="3"/>
      <c r="E62" s="2"/>
      <c r="F62" s="2"/>
      <c r="G62" s="2"/>
      <c r="H62" s="2"/>
      <c r="I62" s="2"/>
    </row>
    <row r="63" spans="1:9" s="4" customFormat="1" ht="15" customHeight="1" x14ac:dyDescent="0.25">
      <c r="A63" s="32" t="s">
        <v>42</v>
      </c>
      <c r="B63" s="42"/>
      <c r="C63" s="5"/>
      <c r="D63" s="3"/>
      <c r="E63" s="2"/>
      <c r="F63" s="2"/>
      <c r="G63" s="2"/>
      <c r="H63" s="2"/>
      <c r="I63" s="2"/>
    </row>
    <row r="64" spans="1:9" s="4" customFormat="1" ht="30" customHeight="1" x14ac:dyDescent="0.25">
      <c r="A64" s="35" t="s">
        <v>43</v>
      </c>
      <c r="B64" s="42"/>
      <c r="C64" s="5"/>
      <c r="D64" s="3"/>
      <c r="E64" s="2"/>
      <c r="F64" s="2"/>
      <c r="G64" s="2"/>
      <c r="H64" s="2"/>
      <c r="I64" s="2"/>
    </row>
    <row r="65" spans="1:9" s="4" customFormat="1" ht="30.6" customHeight="1" x14ac:dyDescent="0.25">
      <c r="A65" s="65" t="s">
        <v>75</v>
      </c>
      <c r="B65" s="66"/>
      <c r="C65" s="5"/>
      <c r="D65" s="3"/>
      <c r="E65" s="2"/>
      <c r="F65" s="2"/>
      <c r="G65" s="2"/>
      <c r="H65" s="2"/>
      <c r="I65" s="2"/>
    </row>
    <row r="66" spans="1:9" s="21" customFormat="1" ht="15.75" x14ac:dyDescent="0.25">
      <c r="A66" s="13" t="s">
        <v>76</v>
      </c>
      <c r="B66" s="42"/>
      <c r="C66" s="22"/>
      <c r="D66" s="20"/>
      <c r="E66" s="19"/>
      <c r="F66" s="19"/>
      <c r="G66" s="19"/>
      <c r="H66" s="19"/>
      <c r="I66" s="19"/>
    </row>
    <row r="67" spans="1:9" s="29" customFormat="1" ht="39" customHeight="1" x14ac:dyDescent="0.25">
      <c r="A67" s="13" t="s">
        <v>39</v>
      </c>
      <c r="B67" s="42"/>
      <c r="C67" s="30"/>
      <c r="D67" s="28"/>
      <c r="E67" s="27"/>
      <c r="F67" s="27"/>
      <c r="G67" s="27"/>
      <c r="H67" s="27"/>
      <c r="I67" s="27"/>
    </row>
    <row r="68" spans="1:9" s="29" customFormat="1" ht="19.149999999999999" customHeight="1" x14ac:dyDescent="0.25">
      <c r="A68" s="13" t="s">
        <v>40</v>
      </c>
      <c r="B68" s="42"/>
      <c r="C68" s="30"/>
      <c r="D68" s="28"/>
      <c r="E68" s="27"/>
      <c r="F68" s="27"/>
      <c r="G68" s="27"/>
      <c r="H68" s="27"/>
      <c r="I68" s="27"/>
    </row>
    <row r="69" spans="1:9" s="4" customFormat="1" ht="15.75" x14ac:dyDescent="0.25">
      <c r="A69" s="56" t="s">
        <v>77</v>
      </c>
      <c r="B69" s="42"/>
      <c r="C69" s="5"/>
      <c r="D69" s="3"/>
      <c r="E69" s="2"/>
      <c r="F69" s="2"/>
      <c r="G69" s="2"/>
      <c r="H69" s="2"/>
      <c r="I69" s="2"/>
    </row>
    <row r="70" spans="1:9" s="29" customFormat="1" ht="35.25" customHeight="1" x14ac:dyDescent="0.25">
      <c r="A70" s="13" t="s">
        <v>78</v>
      </c>
      <c r="B70" s="42"/>
      <c r="C70" s="30"/>
      <c r="D70" s="28"/>
      <c r="E70" s="27"/>
      <c r="F70" s="27"/>
      <c r="G70" s="27"/>
      <c r="H70" s="27"/>
      <c r="I70" s="27"/>
    </row>
    <row r="71" spans="1:9" ht="15.75" x14ac:dyDescent="0.25">
      <c r="A71" s="668" t="s">
        <v>44</v>
      </c>
      <c r="B71" s="768"/>
    </row>
    <row r="72" spans="1:9" s="4" customFormat="1" ht="126.6" customHeight="1" x14ac:dyDescent="0.25">
      <c r="A72" s="34" t="s">
        <v>61</v>
      </c>
      <c r="B72" s="42"/>
      <c r="C72" s="2"/>
      <c r="D72" s="3"/>
      <c r="E72" s="2"/>
      <c r="F72" s="2"/>
      <c r="G72" s="2"/>
      <c r="H72" s="2"/>
      <c r="I72" s="2"/>
    </row>
    <row r="73" spans="1:9" s="4" customFormat="1" ht="49.15" customHeight="1" thickBot="1" x14ac:dyDescent="0.3">
      <c r="A73" s="72" t="s">
        <v>62</v>
      </c>
      <c r="B73" s="73"/>
      <c r="C73" s="2"/>
      <c r="D73" s="3"/>
      <c r="E73" s="2"/>
      <c r="F73" s="2"/>
      <c r="G73" s="2"/>
      <c r="H73" s="2"/>
      <c r="I73" s="2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G73"/>
  <sheetViews>
    <sheetView workbookViewId="0">
      <selection activeCell="A73" sqref="A73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7" x14ac:dyDescent="0.25">
      <c r="A2" s="769" t="s">
        <v>73</v>
      </c>
      <c r="B2" s="769"/>
    </row>
    <row r="3" spans="1:7" ht="26.45" customHeight="1" x14ac:dyDescent="0.25">
      <c r="A3" s="769"/>
      <c r="B3" s="769"/>
    </row>
    <row r="4" spans="1:7" ht="30.6" customHeight="1" thickBot="1" x14ac:dyDescent="0.3">
      <c r="A4" s="770" t="s">
        <v>9</v>
      </c>
      <c r="B4" s="770"/>
    </row>
    <row r="5" spans="1:7" ht="30.6" customHeight="1" x14ac:dyDescent="0.25">
      <c r="A5" s="777" t="s">
        <v>0</v>
      </c>
      <c r="B5" s="766" t="s">
        <v>1</v>
      </c>
    </row>
    <row r="6" spans="1:7" ht="37.9" customHeight="1" thickBot="1" x14ac:dyDescent="0.3">
      <c r="A6" s="778"/>
      <c r="B6" s="767"/>
    </row>
    <row r="7" spans="1:7" s="4" customFormat="1" ht="16.5" customHeight="1" x14ac:dyDescent="0.25">
      <c r="A7" s="771" t="s">
        <v>2</v>
      </c>
      <c r="B7" s="772"/>
      <c r="C7" s="2"/>
      <c r="D7" s="2"/>
      <c r="E7" s="2"/>
      <c r="F7" s="2"/>
      <c r="G7" s="2"/>
    </row>
    <row r="8" spans="1:7" s="4" customFormat="1" ht="16.5" customHeight="1" x14ac:dyDescent="0.25">
      <c r="A8" s="773" t="s">
        <v>11</v>
      </c>
      <c r="B8" s="774"/>
      <c r="C8" s="2"/>
      <c r="D8" s="2"/>
      <c r="E8" s="2"/>
      <c r="F8" s="2"/>
      <c r="G8" s="2"/>
    </row>
    <row r="9" spans="1:7" s="4" customFormat="1" ht="28.9" customHeight="1" x14ac:dyDescent="0.25">
      <c r="A9" s="775" t="s">
        <v>20</v>
      </c>
      <c r="B9" s="776"/>
      <c r="C9" s="2"/>
      <c r="D9" s="2"/>
      <c r="E9" s="2"/>
      <c r="F9" s="2"/>
      <c r="G9" s="2"/>
    </row>
    <row r="10" spans="1:7" s="4" customFormat="1" ht="16.5" customHeight="1" x14ac:dyDescent="0.25">
      <c r="A10" s="40" t="s">
        <v>21</v>
      </c>
      <c r="B10" s="31">
        <f>B11+B12+B13+B14</f>
        <v>0</v>
      </c>
      <c r="C10" s="2"/>
      <c r="D10" s="2"/>
      <c r="E10" s="2"/>
      <c r="F10" s="2"/>
      <c r="G10" s="2"/>
    </row>
    <row r="11" spans="1:7" s="4" customFormat="1" ht="19.149999999999999" customHeight="1" x14ac:dyDescent="0.25">
      <c r="A11" s="32" t="s">
        <v>22</v>
      </c>
      <c r="B11" s="42"/>
      <c r="C11" s="2"/>
      <c r="D11" s="2"/>
      <c r="E11" s="2"/>
      <c r="F11" s="2"/>
      <c r="G11" s="2"/>
    </row>
    <row r="12" spans="1:7" s="4" customFormat="1" ht="15.75" x14ac:dyDescent="0.25">
      <c r="A12" s="32" t="s">
        <v>58</v>
      </c>
      <c r="B12" s="42"/>
      <c r="C12" s="2"/>
      <c r="D12" s="2"/>
      <c r="E12" s="2"/>
      <c r="F12" s="2"/>
      <c r="G12" s="2"/>
    </row>
    <row r="13" spans="1:7" s="29" customFormat="1" ht="15.75" x14ac:dyDescent="0.25">
      <c r="A13" s="32" t="s">
        <v>23</v>
      </c>
      <c r="B13" s="42"/>
      <c r="C13" s="27"/>
      <c r="D13" s="27"/>
      <c r="E13" s="27"/>
      <c r="F13" s="27"/>
      <c r="G13" s="27"/>
    </row>
    <row r="14" spans="1:7" s="29" customFormat="1" ht="17.45" customHeight="1" x14ac:dyDescent="0.25">
      <c r="A14" s="32" t="s">
        <v>52</v>
      </c>
      <c r="B14" s="42"/>
      <c r="C14" s="27"/>
      <c r="D14" s="27"/>
      <c r="E14" s="27"/>
      <c r="F14" s="27"/>
      <c r="G14" s="27"/>
    </row>
    <row r="15" spans="1:7" s="4" customFormat="1" ht="15.75" x14ac:dyDescent="0.25">
      <c r="A15" s="40" t="s">
        <v>3</v>
      </c>
      <c r="B15" s="31">
        <f>B16+B17+B18</f>
        <v>0</v>
      </c>
      <c r="C15" s="2"/>
      <c r="D15" s="2"/>
      <c r="E15" s="2"/>
      <c r="F15" s="2"/>
      <c r="G15" s="2"/>
    </row>
    <row r="16" spans="1:7" s="4" customFormat="1" ht="15.75" x14ac:dyDescent="0.25">
      <c r="A16" s="32" t="s">
        <v>22</v>
      </c>
      <c r="B16" s="42"/>
      <c r="C16" s="2"/>
      <c r="D16" s="2"/>
      <c r="E16" s="2"/>
      <c r="F16" s="2"/>
      <c r="G16" s="2"/>
    </row>
    <row r="17" spans="1:7" s="4" customFormat="1" ht="15.75" x14ac:dyDescent="0.25">
      <c r="A17" s="32" t="s">
        <v>23</v>
      </c>
      <c r="B17" s="42"/>
      <c r="C17" s="2"/>
      <c r="D17" s="2"/>
      <c r="E17" s="2"/>
      <c r="F17" s="2"/>
      <c r="G17" s="2"/>
    </row>
    <row r="18" spans="1:7" s="4" customFormat="1" ht="15.75" x14ac:dyDescent="0.25">
      <c r="A18" s="32" t="s">
        <v>28</v>
      </c>
      <c r="B18" s="42"/>
      <c r="C18" s="2"/>
      <c r="D18" s="2"/>
      <c r="E18" s="2"/>
      <c r="F18" s="2"/>
      <c r="G18" s="2"/>
    </row>
    <row r="19" spans="1:7" s="4" customFormat="1" ht="13.9" customHeight="1" x14ac:dyDescent="0.25">
      <c r="A19" s="41" t="s">
        <v>24</v>
      </c>
      <c r="B19" s="43">
        <f>B20+B21+B22+B23</f>
        <v>3700</v>
      </c>
      <c r="C19" s="2"/>
      <c r="D19" s="2"/>
      <c r="E19" s="2"/>
      <c r="F19" s="2"/>
      <c r="G19" s="2"/>
    </row>
    <row r="20" spans="1:7" s="4" customFormat="1" ht="15.75" x14ac:dyDescent="0.25">
      <c r="A20" s="32" t="s">
        <v>25</v>
      </c>
      <c r="B20" s="42">
        <v>1300</v>
      </c>
      <c r="C20" s="2"/>
      <c r="D20" s="2"/>
      <c r="E20" s="2"/>
      <c r="F20" s="2"/>
      <c r="G20" s="2"/>
    </row>
    <row r="21" spans="1:7" s="4" customFormat="1" ht="15.75" x14ac:dyDescent="0.25">
      <c r="A21" s="32" t="s">
        <v>26</v>
      </c>
      <c r="B21" s="42">
        <v>145</v>
      </c>
      <c r="C21" s="2"/>
      <c r="D21" s="2"/>
      <c r="E21" s="2"/>
      <c r="F21" s="2"/>
      <c r="G21" s="2"/>
    </row>
    <row r="22" spans="1:7" s="4" customFormat="1" ht="15.75" x14ac:dyDescent="0.25">
      <c r="A22" s="32" t="s">
        <v>27</v>
      </c>
      <c r="B22" s="42">
        <v>2255</v>
      </c>
      <c r="C22" s="2"/>
      <c r="D22" s="2"/>
      <c r="E22" s="2"/>
      <c r="F22" s="2"/>
      <c r="G22" s="2"/>
    </row>
    <row r="23" spans="1:7" s="4" customFormat="1" ht="15.75" x14ac:dyDescent="0.25">
      <c r="A23" s="32" t="s">
        <v>28</v>
      </c>
      <c r="B23" s="42"/>
      <c r="C23" s="2"/>
      <c r="D23" s="2"/>
      <c r="E23" s="2"/>
      <c r="F23" s="2"/>
      <c r="G23" s="2"/>
    </row>
    <row r="24" spans="1:7" s="4" customFormat="1" ht="31.5" x14ac:dyDescent="0.25">
      <c r="A24" s="41" t="s">
        <v>29</v>
      </c>
      <c r="B24" s="43">
        <f>SUM(B25:B32)</f>
        <v>536</v>
      </c>
      <c r="C24" s="2"/>
      <c r="D24" s="2"/>
      <c r="E24" s="2"/>
      <c r="F24" s="2"/>
      <c r="G24" s="2"/>
    </row>
    <row r="25" spans="1:7" s="4" customFormat="1" ht="15.75" x14ac:dyDescent="0.25">
      <c r="A25" s="32" t="s">
        <v>30</v>
      </c>
      <c r="B25" s="42"/>
      <c r="C25" s="2"/>
      <c r="D25" s="2"/>
      <c r="E25" s="2"/>
      <c r="F25" s="2"/>
      <c r="G25" s="2"/>
    </row>
    <row r="26" spans="1:7" s="4" customFormat="1" ht="15.75" x14ac:dyDescent="0.25">
      <c r="A26" s="32" t="s">
        <v>31</v>
      </c>
      <c r="B26" s="42">
        <v>446</v>
      </c>
      <c r="C26" s="2"/>
      <c r="D26" s="2"/>
      <c r="E26" s="2"/>
      <c r="F26" s="2"/>
      <c r="G26" s="2"/>
    </row>
    <row r="27" spans="1:7" s="4" customFormat="1" ht="15.75" x14ac:dyDescent="0.25">
      <c r="A27" s="32" t="s">
        <v>32</v>
      </c>
      <c r="B27" s="42"/>
      <c r="C27" s="2"/>
      <c r="D27" s="2"/>
      <c r="E27" s="2"/>
      <c r="F27" s="2"/>
      <c r="G27" s="2"/>
    </row>
    <row r="28" spans="1:7" s="4" customFormat="1" ht="15.75" x14ac:dyDescent="0.25">
      <c r="A28" s="32" t="s">
        <v>33</v>
      </c>
      <c r="B28" s="42">
        <v>60</v>
      </c>
      <c r="C28" s="2"/>
      <c r="D28" s="2"/>
      <c r="E28" s="2"/>
      <c r="F28" s="2"/>
      <c r="G28" s="2"/>
    </row>
    <row r="29" spans="1:7" s="4" customFormat="1" ht="15.75" x14ac:dyDescent="0.25">
      <c r="A29" s="32" t="s">
        <v>34</v>
      </c>
      <c r="B29" s="42">
        <v>30</v>
      </c>
      <c r="C29" s="2"/>
      <c r="D29" s="2"/>
      <c r="E29" s="2"/>
      <c r="F29" s="2"/>
      <c r="G29" s="2"/>
    </row>
    <row r="30" spans="1:7" s="4" customFormat="1" ht="15.75" x14ac:dyDescent="0.25">
      <c r="A30" s="32" t="s">
        <v>35</v>
      </c>
      <c r="B30" s="42"/>
      <c r="C30" s="2"/>
      <c r="D30" s="2"/>
      <c r="E30" s="2"/>
      <c r="F30" s="2"/>
      <c r="G30" s="2"/>
    </row>
    <row r="31" spans="1:7" s="4" customFormat="1" ht="15.75" x14ac:dyDescent="0.25">
      <c r="A31" s="32" t="s">
        <v>36</v>
      </c>
      <c r="B31" s="42"/>
      <c r="C31" s="2"/>
      <c r="D31" s="2"/>
      <c r="E31" s="2"/>
      <c r="F31" s="2"/>
      <c r="G31" s="2"/>
    </row>
    <row r="32" spans="1:7" s="4" customFormat="1" ht="15.75" x14ac:dyDescent="0.25">
      <c r="A32" s="32" t="s">
        <v>28</v>
      </c>
      <c r="B32" s="42"/>
      <c r="C32" s="2"/>
      <c r="D32" s="2"/>
      <c r="E32" s="2"/>
      <c r="F32" s="2"/>
      <c r="G32" s="2"/>
    </row>
    <row r="33" spans="1:7" s="4" customFormat="1" ht="80.45" customHeight="1" x14ac:dyDescent="0.25">
      <c r="A33" s="53" t="s">
        <v>56</v>
      </c>
      <c r="B33" s="42">
        <f>B34+B35+B36</f>
        <v>0</v>
      </c>
      <c r="C33" s="2"/>
      <c r="D33" s="2"/>
      <c r="E33" s="2"/>
      <c r="F33" s="2"/>
      <c r="G33" s="2"/>
    </row>
    <row r="34" spans="1:7" s="4" customFormat="1" ht="46.15" customHeight="1" x14ac:dyDescent="0.25">
      <c r="A34" s="36" t="s">
        <v>50</v>
      </c>
      <c r="B34" s="42"/>
      <c r="C34" s="2"/>
      <c r="D34" s="2"/>
      <c r="E34" s="2"/>
      <c r="F34" s="2"/>
      <c r="G34" s="2"/>
    </row>
    <row r="35" spans="1:7" s="4" customFormat="1" ht="34.5" customHeight="1" x14ac:dyDescent="0.25">
      <c r="A35" s="14" t="s">
        <v>49</v>
      </c>
      <c r="B35" s="42"/>
      <c r="C35" s="2"/>
      <c r="D35" s="2"/>
      <c r="E35" s="2"/>
      <c r="F35" s="2"/>
      <c r="G35" s="2"/>
    </row>
    <row r="36" spans="1:7" s="4" customFormat="1" ht="33" customHeight="1" x14ac:dyDescent="0.25">
      <c r="A36" s="14" t="s">
        <v>51</v>
      </c>
      <c r="B36" s="42"/>
      <c r="C36" s="2"/>
      <c r="D36" s="2"/>
      <c r="E36" s="2"/>
      <c r="F36" s="2"/>
      <c r="G36" s="2"/>
    </row>
    <row r="37" spans="1:7" s="4" customFormat="1" ht="46.15" customHeight="1" x14ac:dyDescent="0.25">
      <c r="A37" s="53" t="s">
        <v>48</v>
      </c>
      <c r="B37" s="33">
        <f>SUM(B38:B48)</f>
        <v>0</v>
      </c>
      <c r="C37" s="2"/>
      <c r="D37" s="2"/>
      <c r="E37" s="2"/>
      <c r="F37" s="2"/>
      <c r="G37" s="2"/>
    </row>
    <row r="38" spans="1:7" s="4" customFormat="1" ht="31.15" customHeight="1" x14ac:dyDescent="0.25">
      <c r="A38" s="63" t="s">
        <v>63</v>
      </c>
      <c r="B38" s="33"/>
      <c r="C38" s="2"/>
      <c r="D38" s="2"/>
      <c r="E38" s="2"/>
      <c r="F38" s="2"/>
      <c r="G38" s="2"/>
    </row>
    <row r="39" spans="1:7" s="4" customFormat="1" ht="31.9" customHeight="1" x14ac:dyDescent="0.25">
      <c r="A39" s="63" t="s">
        <v>64</v>
      </c>
      <c r="B39" s="33"/>
      <c r="C39" s="2"/>
      <c r="D39" s="2"/>
      <c r="E39" s="2"/>
      <c r="F39" s="2"/>
      <c r="G39" s="2"/>
    </row>
    <row r="40" spans="1:7" s="4" customFormat="1" ht="57" customHeight="1" x14ac:dyDescent="0.25">
      <c r="A40" s="63" t="s">
        <v>65</v>
      </c>
      <c r="B40" s="33"/>
      <c r="C40" s="2"/>
      <c r="D40" s="2"/>
      <c r="E40" s="2"/>
      <c r="F40" s="2"/>
      <c r="G40" s="2"/>
    </row>
    <row r="41" spans="1:7" s="4" customFormat="1" ht="52.5" customHeight="1" x14ac:dyDescent="0.25">
      <c r="A41" s="63" t="s">
        <v>66</v>
      </c>
      <c r="B41" s="33"/>
      <c r="C41" s="2"/>
      <c r="D41" s="2"/>
      <c r="E41" s="2"/>
      <c r="F41" s="2"/>
      <c r="G41" s="2"/>
    </row>
    <row r="42" spans="1:7" s="4" customFormat="1" ht="16.149999999999999" customHeight="1" x14ac:dyDescent="0.25">
      <c r="A42" s="63" t="s">
        <v>67</v>
      </c>
      <c r="B42" s="33"/>
      <c r="C42" s="2"/>
      <c r="D42" s="2"/>
      <c r="E42" s="2"/>
      <c r="F42" s="2"/>
      <c r="G42" s="2"/>
    </row>
    <row r="43" spans="1:7" s="4" customFormat="1" ht="35.450000000000003" customHeight="1" x14ac:dyDescent="0.25">
      <c r="A43" s="63" t="s">
        <v>68</v>
      </c>
      <c r="B43" s="33"/>
      <c r="C43" s="2"/>
      <c r="D43" s="2"/>
      <c r="E43" s="2"/>
      <c r="F43" s="2"/>
      <c r="G43" s="2"/>
    </row>
    <row r="44" spans="1:7" s="29" customFormat="1" ht="48" customHeight="1" x14ac:dyDescent="0.25">
      <c r="A44" s="63" t="s">
        <v>69</v>
      </c>
      <c r="B44" s="33"/>
      <c r="C44" s="27"/>
      <c r="D44" s="27"/>
      <c r="E44" s="27"/>
      <c r="F44" s="27"/>
      <c r="G44" s="27"/>
    </row>
    <row r="45" spans="1:7" s="29" customFormat="1" ht="30.6" customHeight="1" x14ac:dyDescent="0.25">
      <c r="A45" s="63" t="s">
        <v>70</v>
      </c>
      <c r="B45" s="33"/>
      <c r="C45" s="27"/>
      <c r="D45" s="27"/>
      <c r="E45" s="27"/>
      <c r="F45" s="27"/>
      <c r="G45" s="27"/>
    </row>
    <row r="46" spans="1:7" s="29" customFormat="1" ht="49.5" customHeight="1" x14ac:dyDescent="0.25">
      <c r="A46" s="63" t="s">
        <v>71</v>
      </c>
      <c r="B46" s="33"/>
      <c r="C46" s="27"/>
      <c r="D46" s="27"/>
      <c r="E46" s="27"/>
      <c r="F46" s="27"/>
      <c r="G46" s="27"/>
    </row>
    <row r="47" spans="1:7" s="29" customFormat="1" ht="48.6" customHeight="1" x14ac:dyDescent="0.25">
      <c r="A47" s="64" t="s">
        <v>72</v>
      </c>
      <c r="B47" s="33"/>
      <c r="C47" s="27"/>
      <c r="D47" s="27"/>
      <c r="E47" s="27"/>
      <c r="F47" s="27"/>
      <c r="G47" s="27"/>
    </row>
    <row r="48" spans="1:7" s="4" customFormat="1" ht="19.899999999999999" customHeight="1" x14ac:dyDescent="0.25">
      <c r="A48" s="64" t="s">
        <v>28</v>
      </c>
      <c r="B48" s="33"/>
      <c r="C48" s="2"/>
      <c r="D48" s="2"/>
      <c r="E48" s="2"/>
      <c r="F48" s="2"/>
      <c r="G48" s="2"/>
    </row>
    <row r="49" spans="1:7" s="29" customFormat="1" ht="30" customHeight="1" x14ac:dyDescent="0.25">
      <c r="A49" s="32" t="s">
        <v>57</v>
      </c>
      <c r="B49" s="42"/>
      <c r="C49" s="27"/>
      <c r="D49" s="27"/>
      <c r="E49" s="27"/>
      <c r="F49" s="27"/>
      <c r="G49" s="27"/>
    </row>
    <row r="50" spans="1:7" s="4" customFormat="1" ht="17.25" customHeight="1" x14ac:dyDescent="0.25">
      <c r="A50" s="690" t="s">
        <v>37</v>
      </c>
      <c r="B50" s="692"/>
      <c r="C50" s="2"/>
      <c r="D50" s="2"/>
      <c r="E50" s="2"/>
      <c r="F50" s="2"/>
      <c r="G50" s="2"/>
    </row>
    <row r="51" spans="1:7" s="29" customFormat="1" ht="16.899999999999999" customHeight="1" x14ac:dyDescent="0.25">
      <c r="A51" s="54" t="s">
        <v>74</v>
      </c>
      <c r="B51" s="55"/>
      <c r="C51" s="27"/>
      <c r="D51" s="27"/>
      <c r="E51" s="27"/>
      <c r="F51" s="27"/>
      <c r="G51" s="27"/>
    </row>
    <row r="52" spans="1:7" s="4" customFormat="1" ht="13.9" customHeight="1" x14ac:dyDescent="0.25">
      <c r="A52" s="32" t="s">
        <v>4</v>
      </c>
      <c r="B52" s="42"/>
      <c r="C52" s="2"/>
      <c r="D52" s="2"/>
      <c r="E52" s="2"/>
      <c r="F52" s="2"/>
      <c r="G52" s="2"/>
    </row>
    <row r="53" spans="1:7" s="4" customFormat="1" ht="15.6" customHeight="1" x14ac:dyDescent="0.25">
      <c r="A53" s="32" t="s">
        <v>38</v>
      </c>
      <c r="B53" s="42"/>
      <c r="C53" s="2"/>
      <c r="D53" s="2"/>
      <c r="E53" s="2"/>
      <c r="F53" s="2"/>
      <c r="G53" s="2"/>
    </row>
    <row r="54" spans="1:7" s="4" customFormat="1" ht="15.6" customHeight="1" x14ac:dyDescent="0.25">
      <c r="A54" s="34" t="s">
        <v>5</v>
      </c>
      <c r="B54" s="42"/>
      <c r="C54" s="2"/>
      <c r="D54" s="2"/>
      <c r="E54" s="2"/>
      <c r="F54" s="2"/>
      <c r="G54" s="2"/>
    </row>
    <row r="55" spans="1:7" s="4" customFormat="1" ht="51.75" customHeight="1" x14ac:dyDescent="0.25">
      <c r="A55" s="32" t="s">
        <v>6</v>
      </c>
      <c r="B55" s="42"/>
      <c r="C55" s="2"/>
      <c r="D55" s="2"/>
      <c r="E55" s="2"/>
      <c r="F55" s="2"/>
      <c r="G55" s="2"/>
    </row>
    <row r="56" spans="1:7" s="29" customFormat="1" ht="26.45" customHeight="1" x14ac:dyDescent="0.25">
      <c r="A56" s="13" t="s">
        <v>53</v>
      </c>
      <c r="B56" s="42"/>
      <c r="C56" s="27"/>
      <c r="D56" s="27"/>
      <c r="E56" s="27"/>
      <c r="F56" s="27"/>
      <c r="G56" s="27"/>
    </row>
    <row r="57" spans="1:7" s="29" customFormat="1" ht="33" customHeight="1" x14ac:dyDescent="0.25">
      <c r="A57" s="32" t="s">
        <v>7</v>
      </c>
      <c r="B57" s="42"/>
      <c r="C57" s="27"/>
      <c r="D57" s="27"/>
      <c r="E57" s="27"/>
      <c r="F57" s="27"/>
      <c r="G57" s="27"/>
    </row>
    <row r="58" spans="1:7" s="29" customFormat="1" ht="26.45" customHeight="1" x14ac:dyDescent="0.25">
      <c r="A58" s="45" t="s">
        <v>54</v>
      </c>
      <c r="B58" s="43">
        <f>B59+B60</f>
        <v>0</v>
      </c>
      <c r="C58" s="27"/>
      <c r="D58" s="27"/>
      <c r="E58" s="27"/>
      <c r="F58" s="27"/>
      <c r="G58" s="27"/>
    </row>
    <row r="59" spans="1:7" s="4" customFormat="1" ht="15" customHeight="1" x14ac:dyDescent="0.25">
      <c r="A59" s="32" t="s">
        <v>59</v>
      </c>
      <c r="B59" s="42"/>
      <c r="C59" s="2"/>
      <c r="D59" s="2"/>
      <c r="E59" s="2"/>
      <c r="F59" s="2"/>
      <c r="G59" s="2"/>
    </row>
    <row r="60" spans="1:7" s="4" customFormat="1" ht="15" customHeight="1" x14ac:dyDescent="0.25">
      <c r="A60" s="32" t="s">
        <v>60</v>
      </c>
      <c r="B60" s="42"/>
      <c r="C60" s="2"/>
      <c r="D60" s="2"/>
      <c r="E60" s="2"/>
      <c r="F60" s="2"/>
      <c r="G60" s="2"/>
    </row>
    <row r="61" spans="1:7" s="29" customFormat="1" ht="29.25" customHeight="1" x14ac:dyDescent="0.25">
      <c r="A61" s="32" t="s">
        <v>41</v>
      </c>
      <c r="B61" s="42"/>
      <c r="C61" s="27"/>
      <c r="D61" s="27"/>
      <c r="E61" s="27"/>
      <c r="F61" s="27"/>
      <c r="G61" s="27"/>
    </row>
    <row r="62" spans="1:7" s="4" customFormat="1" ht="27.75" customHeight="1" x14ac:dyDescent="0.25">
      <c r="A62" s="41" t="s">
        <v>12</v>
      </c>
      <c r="B62" s="43">
        <f>B63+B64</f>
        <v>0</v>
      </c>
      <c r="C62" s="2"/>
      <c r="D62" s="2"/>
      <c r="E62" s="2"/>
      <c r="F62" s="2"/>
      <c r="G62" s="2"/>
    </row>
    <row r="63" spans="1:7" s="4" customFormat="1" ht="15" customHeight="1" x14ac:dyDescent="0.25">
      <c r="A63" s="32" t="s">
        <v>42</v>
      </c>
      <c r="B63" s="42"/>
      <c r="C63" s="2"/>
      <c r="D63" s="2"/>
      <c r="E63" s="2"/>
      <c r="F63" s="2"/>
      <c r="G63" s="2"/>
    </row>
    <row r="64" spans="1:7" s="4" customFormat="1" ht="30" customHeight="1" x14ac:dyDescent="0.25">
      <c r="A64" s="35" t="s">
        <v>43</v>
      </c>
      <c r="B64" s="42"/>
      <c r="C64" s="2"/>
      <c r="D64" s="2"/>
      <c r="E64" s="2"/>
      <c r="F64" s="2"/>
      <c r="G64" s="2"/>
    </row>
    <row r="65" spans="1:7" s="4" customFormat="1" ht="30.6" customHeight="1" x14ac:dyDescent="0.25">
      <c r="A65" s="65" t="s">
        <v>75</v>
      </c>
      <c r="B65" s="66"/>
      <c r="C65" s="2"/>
      <c r="D65" s="2"/>
      <c r="E65" s="2"/>
      <c r="F65" s="2"/>
      <c r="G65" s="2"/>
    </row>
    <row r="66" spans="1:7" s="21" customFormat="1" ht="15.75" x14ac:dyDescent="0.25">
      <c r="A66" s="13" t="s">
        <v>76</v>
      </c>
      <c r="B66" s="42"/>
      <c r="C66" s="19"/>
      <c r="D66" s="19"/>
      <c r="E66" s="19"/>
      <c r="F66" s="19"/>
      <c r="G66" s="19"/>
    </row>
    <row r="67" spans="1:7" s="29" customFormat="1" ht="39" customHeight="1" x14ac:dyDescent="0.25">
      <c r="A67" s="13" t="s">
        <v>39</v>
      </c>
      <c r="B67" s="42"/>
      <c r="C67" s="27"/>
      <c r="D67" s="27"/>
      <c r="E67" s="27"/>
      <c r="F67" s="27"/>
      <c r="G67" s="27"/>
    </row>
    <row r="68" spans="1:7" s="29" customFormat="1" ht="19.149999999999999" customHeight="1" x14ac:dyDescent="0.25">
      <c r="A68" s="13" t="s">
        <v>40</v>
      </c>
      <c r="B68" s="42"/>
      <c r="C68" s="27"/>
      <c r="D68" s="27"/>
      <c r="E68" s="27"/>
      <c r="F68" s="27"/>
      <c r="G68" s="27"/>
    </row>
    <row r="69" spans="1:7" s="4" customFormat="1" ht="15.75" x14ac:dyDescent="0.25">
      <c r="A69" s="56" t="s">
        <v>77</v>
      </c>
      <c r="B69" s="42"/>
      <c r="C69" s="2"/>
      <c r="D69" s="2"/>
      <c r="E69" s="2"/>
      <c r="F69" s="2"/>
      <c r="G69" s="2"/>
    </row>
    <row r="70" spans="1:7" s="29" customFormat="1" ht="35.25" customHeight="1" x14ac:dyDescent="0.25">
      <c r="A70" s="13" t="s">
        <v>78</v>
      </c>
      <c r="B70" s="42"/>
      <c r="C70" s="27"/>
      <c r="D70" s="27"/>
      <c r="E70" s="27"/>
      <c r="F70" s="27"/>
      <c r="G70" s="27"/>
    </row>
    <row r="71" spans="1:7" ht="15.75" x14ac:dyDescent="0.25">
      <c r="A71" s="668" t="s">
        <v>44</v>
      </c>
      <c r="B71" s="768"/>
    </row>
    <row r="72" spans="1:7" s="4" customFormat="1" ht="126.6" customHeight="1" x14ac:dyDescent="0.25">
      <c r="A72" s="34" t="s">
        <v>61</v>
      </c>
      <c r="B72" s="42"/>
      <c r="C72" s="2"/>
      <c r="D72" s="2"/>
      <c r="E72" s="2"/>
      <c r="F72" s="2"/>
      <c r="G72" s="2"/>
    </row>
    <row r="73" spans="1:7" s="4" customFormat="1" ht="49.15" customHeight="1" thickBot="1" x14ac:dyDescent="0.3">
      <c r="A73" s="72" t="s">
        <v>62</v>
      </c>
      <c r="B73" s="73"/>
      <c r="C73" s="2"/>
      <c r="D73" s="2"/>
      <c r="E73" s="2"/>
      <c r="F73" s="2"/>
      <c r="G73" s="2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I73"/>
  <sheetViews>
    <sheetView workbookViewId="0">
      <selection activeCell="A73" sqref="A73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9" x14ac:dyDescent="0.25">
      <c r="A2" s="769" t="s">
        <v>73</v>
      </c>
      <c r="B2" s="769"/>
    </row>
    <row r="3" spans="1:9" ht="26.45" customHeight="1" x14ac:dyDescent="0.25">
      <c r="A3" s="769"/>
      <c r="B3" s="769"/>
    </row>
    <row r="4" spans="1:9" ht="30.6" customHeight="1" thickBot="1" x14ac:dyDescent="0.3">
      <c r="A4" s="770" t="s">
        <v>16</v>
      </c>
      <c r="B4" s="770"/>
    </row>
    <row r="5" spans="1:9" ht="30.6" customHeight="1" x14ac:dyDescent="0.25">
      <c r="A5" s="777" t="s">
        <v>0</v>
      </c>
      <c r="B5" s="766" t="s">
        <v>1</v>
      </c>
    </row>
    <row r="6" spans="1:9" ht="37.9" customHeight="1" thickBot="1" x14ac:dyDescent="0.3">
      <c r="A6" s="778"/>
      <c r="B6" s="767"/>
    </row>
    <row r="7" spans="1:9" s="4" customFormat="1" ht="16.5" customHeight="1" x14ac:dyDescent="0.25">
      <c r="A7" s="771" t="s">
        <v>2</v>
      </c>
      <c r="B7" s="772"/>
      <c r="C7" s="2"/>
      <c r="D7" s="3"/>
      <c r="E7" s="2"/>
      <c r="F7" s="2"/>
      <c r="G7" s="2"/>
      <c r="H7" s="2"/>
      <c r="I7" s="2"/>
    </row>
    <row r="8" spans="1:9" s="4" customFormat="1" ht="16.5" customHeight="1" x14ac:dyDescent="0.25">
      <c r="A8" s="773" t="s">
        <v>11</v>
      </c>
      <c r="B8" s="774"/>
      <c r="C8" s="2"/>
      <c r="D8" s="3"/>
      <c r="E8" s="2"/>
      <c r="F8" s="2"/>
      <c r="G8" s="2"/>
      <c r="H8" s="2"/>
      <c r="I8" s="2"/>
    </row>
    <row r="9" spans="1:9" s="4" customFormat="1" ht="40.15" customHeight="1" x14ac:dyDescent="0.25">
      <c r="A9" s="775" t="s">
        <v>20</v>
      </c>
      <c r="B9" s="776"/>
      <c r="C9" s="2"/>
      <c r="D9" s="3"/>
      <c r="E9" s="2"/>
      <c r="F9" s="2"/>
      <c r="G9" s="2"/>
      <c r="H9" s="2"/>
      <c r="I9" s="2"/>
    </row>
    <row r="10" spans="1:9" s="4" customFormat="1" ht="16.5" customHeight="1" x14ac:dyDescent="0.25">
      <c r="A10" s="40" t="s">
        <v>21</v>
      </c>
      <c r="B10" s="31">
        <f>B11+B12+B13+B14</f>
        <v>0</v>
      </c>
      <c r="C10" s="2"/>
      <c r="D10" s="3"/>
      <c r="E10" s="2"/>
      <c r="F10" s="2"/>
      <c r="G10" s="2"/>
      <c r="H10" s="2"/>
      <c r="I10" s="2"/>
    </row>
    <row r="11" spans="1:9" s="4" customFormat="1" ht="19.149999999999999" customHeight="1" x14ac:dyDescent="0.25">
      <c r="A11" s="32" t="s">
        <v>22</v>
      </c>
      <c r="B11" s="42"/>
      <c r="C11" s="2"/>
      <c r="D11" s="3"/>
      <c r="E11" s="2"/>
      <c r="F11" s="2"/>
      <c r="G11" s="2"/>
      <c r="H11" s="2"/>
      <c r="I11" s="2"/>
    </row>
    <row r="12" spans="1:9" s="4" customFormat="1" ht="15.75" x14ac:dyDescent="0.25">
      <c r="A12" s="32" t="s">
        <v>58</v>
      </c>
      <c r="B12" s="42"/>
      <c r="C12" s="2"/>
      <c r="D12" s="3"/>
      <c r="E12" s="2"/>
      <c r="F12" s="2"/>
      <c r="G12" s="2"/>
      <c r="H12" s="2"/>
      <c r="I12" s="2"/>
    </row>
    <row r="13" spans="1:9" s="29" customFormat="1" ht="15.75" x14ac:dyDescent="0.25">
      <c r="A13" s="32" t="s">
        <v>23</v>
      </c>
      <c r="B13" s="42"/>
      <c r="C13" s="27"/>
      <c r="D13" s="28"/>
      <c r="E13" s="27"/>
      <c r="F13" s="27"/>
      <c r="G13" s="27"/>
      <c r="H13" s="27"/>
      <c r="I13" s="27"/>
    </row>
    <row r="14" spans="1:9" s="29" customFormat="1" ht="17.45" customHeight="1" x14ac:dyDescent="0.25">
      <c r="A14" s="32" t="s">
        <v>52</v>
      </c>
      <c r="B14" s="42"/>
      <c r="C14" s="27"/>
      <c r="D14" s="28"/>
      <c r="E14" s="27"/>
      <c r="F14" s="27"/>
      <c r="G14" s="27"/>
      <c r="H14" s="27"/>
      <c r="I14" s="27"/>
    </row>
    <row r="15" spans="1:9" s="4" customFormat="1" ht="15.75" x14ac:dyDescent="0.25">
      <c r="A15" s="40" t="s">
        <v>3</v>
      </c>
      <c r="B15" s="31">
        <f>B16+B17+B18</f>
        <v>0</v>
      </c>
      <c r="C15" s="2"/>
      <c r="D15" s="3"/>
      <c r="E15" s="2"/>
      <c r="F15" s="2"/>
      <c r="G15" s="2"/>
      <c r="H15" s="2"/>
      <c r="I15" s="2"/>
    </row>
    <row r="16" spans="1:9" s="4" customFormat="1" ht="15.75" x14ac:dyDescent="0.25">
      <c r="A16" s="32" t="s">
        <v>22</v>
      </c>
      <c r="B16" s="42"/>
      <c r="C16" s="2"/>
      <c r="D16" s="3"/>
      <c r="E16" s="2"/>
      <c r="F16" s="2"/>
      <c r="G16" s="2"/>
      <c r="H16" s="2"/>
      <c r="I16" s="2"/>
    </row>
    <row r="17" spans="1:9" s="4" customFormat="1" ht="15.75" x14ac:dyDescent="0.25">
      <c r="A17" s="32" t="s">
        <v>23</v>
      </c>
      <c r="B17" s="42"/>
      <c r="C17" s="2"/>
      <c r="D17" s="3"/>
      <c r="E17" s="2"/>
      <c r="F17" s="2"/>
      <c r="G17" s="2"/>
      <c r="H17" s="2"/>
      <c r="I17" s="2"/>
    </row>
    <row r="18" spans="1:9" s="4" customFormat="1" ht="15.75" x14ac:dyDescent="0.25">
      <c r="A18" s="32" t="s">
        <v>28</v>
      </c>
      <c r="B18" s="42"/>
      <c r="C18" s="2"/>
      <c r="D18" s="3"/>
      <c r="E18" s="2"/>
      <c r="F18" s="2"/>
      <c r="G18" s="2"/>
      <c r="H18" s="2"/>
      <c r="I18" s="2"/>
    </row>
    <row r="19" spans="1:9" s="4" customFormat="1" ht="13.9" customHeight="1" x14ac:dyDescent="0.25">
      <c r="A19" s="41" t="s">
        <v>24</v>
      </c>
      <c r="B19" s="43">
        <f>B20+B21+B22+B23</f>
        <v>0</v>
      </c>
      <c r="C19" s="2"/>
      <c r="D19" s="3"/>
      <c r="E19" s="2"/>
      <c r="F19" s="2"/>
      <c r="G19" s="2"/>
      <c r="H19" s="2"/>
      <c r="I19" s="2"/>
    </row>
    <row r="20" spans="1:9" s="4" customFormat="1" ht="15.75" x14ac:dyDescent="0.25">
      <c r="A20" s="32" t="s">
        <v>25</v>
      </c>
      <c r="B20" s="42"/>
      <c r="C20" s="2"/>
      <c r="D20" s="3"/>
      <c r="E20" s="2"/>
      <c r="F20" s="2"/>
      <c r="G20" s="2"/>
      <c r="H20" s="2"/>
      <c r="I20" s="2"/>
    </row>
    <row r="21" spans="1:9" s="4" customFormat="1" ht="15.75" x14ac:dyDescent="0.25">
      <c r="A21" s="32" t="s">
        <v>26</v>
      </c>
      <c r="B21" s="42"/>
      <c r="C21" s="2"/>
      <c r="D21" s="3"/>
      <c r="E21" s="2"/>
      <c r="F21" s="2"/>
      <c r="G21" s="2"/>
      <c r="H21" s="2"/>
      <c r="I21" s="2"/>
    </row>
    <row r="22" spans="1:9" s="4" customFormat="1" ht="15.75" x14ac:dyDescent="0.25">
      <c r="A22" s="32" t="s">
        <v>27</v>
      </c>
      <c r="B22" s="42"/>
      <c r="C22" s="2"/>
      <c r="D22" s="3"/>
      <c r="E22" s="2"/>
      <c r="F22" s="2"/>
      <c r="G22" s="2"/>
      <c r="H22" s="2"/>
      <c r="I22" s="2"/>
    </row>
    <row r="23" spans="1:9" s="4" customFormat="1" ht="15.75" x14ac:dyDescent="0.25">
      <c r="A23" s="32" t="s">
        <v>28</v>
      </c>
      <c r="B23" s="42"/>
      <c r="C23" s="2"/>
      <c r="D23" s="3"/>
      <c r="E23" s="2"/>
      <c r="F23" s="2"/>
      <c r="G23" s="2"/>
      <c r="H23" s="2"/>
      <c r="I23" s="2"/>
    </row>
    <row r="24" spans="1:9" s="4" customFormat="1" ht="31.5" x14ac:dyDescent="0.25">
      <c r="A24" s="41" t="s">
        <v>29</v>
      </c>
      <c r="B24" s="43">
        <f>B25+B26+B27+B28+B29+B30+B31+B32</f>
        <v>0</v>
      </c>
      <c r="C24" s="2"/>
      <c r="D24" s="3"/>
      <c r="E24" s="2"/>
      <c r="F24" s="2"/>
      <c r="G24" s="2"/>
      <c r="H24" s="2"/>
      <c r="I24" s="2"/>
    </row>
    <row r="25" spans="1:9" s="4" customFormat="1" ht="15.75" x14ac:dyDescent="0.25">
      <c r="A25" s="32" t="s">
        <v>30</v>
      </c>
      <c r="B25" s="42"/>
      <c r="C25" s="2"/>
      <c r="D25" s="3"/>
      <c r="E25" s="2"/>
      <c r="F25" s="2"/>
      <c r="G25" s="2"/>
      <c r="H25" s="2"/>
      <c r="I25" s="2"/>
    </row>
    <row r="26" spans="1:9" s="4" customFormat="1" ht="15.75" x14ac:dyDescent="0.25">
      <c r="A26" s="32" t="s">
        <v>31</v>
      </c>
      <c r="B26" s="42"/>
      <c r="C26" s="2"/>
      <c r="D26" s="3"/>
      <c r="E26" s="2"/>
      <c r="F26" s="2"/>
      <c r="G26" s="2"/>
      <c r="H26" s="2"/>
      <c r="I26" s="2"/>
    </row>
    <row r="27" spans="1:9" s="4" customFormat="1" ht="15.75" x14ac:dyDescent="0.25">
      <c r="A27" s="32" t="s">
        <v>32</v>
      </c>
      <c r="B27" s="42"/>
      <c r="C27" s="2"/>
      <c r="D27" s="3"/>
      <c r="E27" s="2"/>
      <c r="F27" s="2"/>
      <c r="G27" s="2"/>
      <c r="H27" s="2"/>
      <c r="I27" s="2"/>
    </row>
    <row r="28" spans="1:9" s="4" customFormat="1" ht="15.75" x14ac:dyDescent="0.25">
      <c r="A28" s="32" t="s">
        <v>33</v>
      </c>
      <c r="B28" s="42"/>
      <c r="C28" s="2"/>
      <c r="D28" s="3"/>
      <c r="E28" s="2"/>
      <c r="F28" s="2"/>
      <c r="G28" s="2"/>
      <c r="H28" s="2"/>
      <c r="I28" s="2"/>
    </row>
    <row r="29" spans="1:9" s="4" customFormat="1" ht="15.75" x14ac:dyDescent="0.25">
      <c r="A29" s="32" t="s">
        <v>34</v>
      </c>
      <c r="B29" s="42"/>
      <c r="C29" s="2"/>
      <c r="D29" s="3"/>
      <c r="E29" s="2"/>
      <c r="F29" s="2"/>
      <c r="G29" s="2"/>
      <c r="H29" s="2"/>
      <c r="I29" s="2"/>
    </row>
    <row r="30" spans="1:9" s="4" customFormat="1" ht="15.75" x14ac:dyDescent="0.25">
      <c r="A30" s="32" t="s">
        <v>35</v>
      </c>
      <c r="B30" s="42"/>
      <c r="C30" s="2"/>
      <c r="D30" s="3"/>
      <c r="E30" s="2"/>
      <c r="F30" s="2"/>
      <c r="G30" s="2"/>
      <c r="H30" s="2"/>
      <c r="I30" s="2"/>
    </row>
    <row r="31" spans="1:9" s="4" customFormat="1" ht="15.75" x14ac:dyDescent="0.25">
      <c r="A31" s="32" t="s">
        <v>36</v>
      </c>
      <c r="B31" s="42"/>
      <c r="C31" s="2"/>
      <c r="D31" s="3"/>
      <c r="E31" s="2"/>
      <c r="F31" s="2"/>
      <c r="G31" s="2"/>
      <c r="H31" s="2"/>
      <c r="I31" s="2"/>
    </row>
    <row r="32" spans="1:9" s="4" customFormat="1" ht="15.75" x14ac:dyDescent="0.25">
      <c r="A32" s="32" t="s">
        <v>28</v>
      </c>
      <c r="B32" s="42"/>
      <c r="C32" s="2"/>
      <c r="D32" s="3"/>
      <c r="E32" s="2"/>
      <c r="F32" s="2"/>
      <c r="G32" s="2"/>
      <c r="H32" s="2"/>
      <c r="I32" s="2"/>
    </row>
    <row r="33" spans="1:9" s="4" customFormat="1" ht="80.45" customHeight="1" x14ac:dyDescent="0.25">
      <c r="A33" s="53" t="s">
        <v>56</v>
      </c>
      <c r="B33" s="42">
        <f>B34+B35+B36</f>
        <v>0</v>
      </c>
      <c r="C33" s="2"/>
      <c r="D33" s="3"/>
      <c r="E33" s="2"/>
      <c r="F33" s="2"/>
      <c r="G33" s="2"/>
      <c r="H33" s="2"/>
      <c r="I33" s="2"/>
    </row>
    <row r="34" spans="1:9" s="4" customFormat="1" ht="46.15" customHeight="1" x14ac:dyDescent="0.25">
      <c r="A34" s="36" t="s">
        <v>50</v>
      </c>
      <c r="B34" s="42"/>
      <c r="C34" s="2"/>
      <c r="D34" s="3"/>
      <c r="E34" s="2"/>
      <c r="F34" s="2"/>
      <c r="G34" s="2"/>
      <c r="H34" s="2"/>
      <c r="I34" s="2"/>
    </row>
    <row r="35" spans="1:9" s="4" customFormat="1" ht="34.5" customHeight="1" x14ac:dyDescent="0.25">
      <c r="A35" s="14" t="s">
        <v>49</v>
      </c>
      <c r="B35" s="42"/>
      <c r="C35" s="2"/>
      <c r="D35" s="3"/>
      <c r="E35" s="2"/>
      <c r="F35" s="2"/>
      <c r="G35" s="2"/>
      <c r="H35" s="2"/>
      <c r="I35" s="2"/>
    </row>
    <row r="36" spans="1:9" s="4" customFormat="1" ht="33" customHeight="1" x14ac:dyDescent="0.25">
      <c r="A36" s="14" t="s">
        <v>51</v>
      </c>
      <c r="B36" s="42"/>
      <c r="C36" s="2"/>
      <c r="D36" s="3"/>
      <c r="E36" s="2"/>
      <c r="F36" s="2"/>
      <c r="G36" s="2"/>
      <c r="H36" s="2"/>
      <c r="I36" s="2"/>
    </row>
    <row r="37" spans="1:9" s="4" customFormat="1" ht="46.15" customHeight="1" x14ac:dyDescent="0.25">
      <c r="A37" s="53" t="s">
        <v>48</v>
      </c>
      <c r="B37" s="33">
        <f>SUM(B38:B48)</f>
        <v>0</v>
      </c>
      <c r="C37" s="2"/>
      <c r="D37" s="3"/>
      <c r="E37" s="2"/>
      <c r="F37" s="2"/>
      <c r="G37" s="2"/>
      <c r="H37" s="2"/>
      <c r="I37" s="2"/>
    </row>
    <row r="38" spans="1:9" s="4" customFormat="1" ht="31.15" customHeight="1" x14ac:dyDescent="0.25">
      <c r="A38" s="63" t="s">
        <v>63</v>
      </c>
      <c r="B38" s="33"/>
      <c r="C38" s="2"/>
      <c r="D38" s="3"/>
      <c r="E38" s="2"/>
      <c r="F38" s="2"/>
      <c r="G38" s="2"/>
      <c r="H38" s="2"/>
      <c r="I38" s="2"/>
    </row>
    <row r="39" spans="1:9" s="4" customFormat="1" ht="31.9" customHeight="1" x14ac:dyDescent="0.25">
      <c r="A39" s="63" t="s">
        <v>64</v>
      </c>
      <c r="B39" s="33"/>
      <c r="C39" s="2"/>
      <c r="D39" s="3"/>
      <c r="E39" s="2"/>
      <c r="F39" s="2"/>
      <c r="G39" s="2"/>
      <c r="H39" s="2"/>
      <c r="I39" s="2"/>
    </row>
    <row r="40" spans="1:9" s="4" customFormat="1" ht="57" customHeight="1" x14ac:dyDescent="0.25">
      <c r="A40" s="63" t="s">
        <v>65</v>
      </c>
      <c r="B40" s="33"/>
      <c r="C40" s="2"/>
      <c r="D40" s="3"/>
      <c r="E40" s="2"/>
      <c r="F40" s="2"/>
      <c r="G40" s="2"/>
      <c r="H40" s="2"/>
      <c r="I40" s="2"/>
    </row>
    <row r="41" spans="1:9" s="4" customFormat="1" ht="52.5" customHeight="1" x14ac:dyDescent="0.25">
      <c r="A41" s="63" t="s">
        <v>66</v>
      </c>
      <c r="B41" s="33"/>
      <c r="C41" s="2"/>
      <c r="D41" s="3"/>
      <c r="E41" s="2"/>
      <c r="F41" s="2"/>
      <c r="G41" s="2"/>
      <c r="H41" s="2"/>
      <c r="I41" s="2"/>
    </row>
    <row r="42" spans="1:9" s="4" customFormat="1" ht="16.149999999999999" customHeight="1" x14ac:dyDescent="0.25">
      <c r="A42" s="63" t="s">
        <v>67</v>
      </c>
      <c r="B42" s="33"/>
      <c r="C42" s="2"/>
      <c r="D42" s="3"/>
      <c r="E42" s="2"/>
      <c r="F42" s="2"/>
      <c r="G42" s="2"/>
      <c r="H42" s="2"/>
      <c r="I42" s="2"/>
    </row>
    <row r="43" spans="1:9" s="4" customFormat="1" ht="35.450000000000003" customHeight="1" x14ac:dyDescent="0.25">
      <c r="A43" s="63" t="s">
        <v>68</v>
      </c>
      <c r="B43" s="33"/>
      <c r="C43" s="2"/>
      <c r="D43" s="3"/>
      <c r="E43" s="2"/>
      <c r="F43" s="2"/>
      <c r="G43" s="2"/>
      <c r="H43" s="2"/>
      <c r="I43" s="2"/>
    </row>
    <row r="44" spans="1:9" s="29" customFormat="1" ht="48" customHeight="1" x14ac:dyDescent="0.25">
      <c r="A44" s="63" t="s">
        <v>69</v>
      </c>
      <c r="B44" s="33"/>
      <c r="C44" s="27"/>
      <c r="D44" s="28"/>
      <c r="E44" s="27"/>
      <c r="F44" s="27"/>
      <c r="G44" s="27"/>
      <c r="H44" s="27"/>
      <c r="I44" s="27"/>
    </row>
    <row r="45" spans="1:9" s="29" customFormat="1" ht="30.6" customHeight="1" x14ac:dyDescent="0.25">
      <c r="A45" s="63" t="s">
        <v>70</v>
      </c>
      <c r="B45" s="33"/>
      <c r="C45" s="27"/>
      <c r="D45" s="28"/>
      <c r="E45" s="27"/>
      <c r="F45" s="27"/>
      <c r="G45" s="27"/>
      <c r="H45" s="27"/>
      <c r="I45" s="27"/>
    </row>
    <row r="46" spans="1:9" s="29" customFormat="1" ht="49.5" customHeight="1" x14ac:dyDescent="0.25">
      <c r="A46" s="63" t="s">
        <v>71</v>
      </c>
      <c r="B46" s="33"/>
      <c r="C46" s="27"/>
      <c r="D46" s="28"/>
      <c r="E46" s="27"/>
      <c r="F46" s="27"/>
      <c r="G46" s="27"/>
      <c r="H46" s="27"/>
      <c r="I46" s="27"/>
    </row>
    <row r="47" spans="1:9" s="29" customFormat="1" ht="48.6" customHeight="1" x14ac:dyDescent="0.25">
      <c r="A47" s="64" t="s">
        <v>72</v>
      </c>
      <c r="B47" s="33"/>
      <c r="C47" s="27"/>
      <c r="D47" s="28"/>
      <c r="E47" s="27"/>
      <c r="F47" s="27"/>
      <c r="G47" s="27"/>
      <c r="H47" s="27"/>
      <c r="I47" s="27"/>
    </row>
    <row r="48" spans="1:9" s="4" customFormat="1" ht="19.899999999999999" customHeight="1" x14ac:dyDescent="0.25">
      <c r="A48" s="64" t="s">
        <v>28</v>
      </c>
      <c r="B48" s="33"/>
      <c r="C48" s="2"/>
      <c r="D48" s="3"/>
      <c r="E48" s="2"/>
      <c r="F48" s="2"/>
      <c r="G48" s="2"/>
      <c r="H48" s="2"/>
      <c r="I48" s="2"/>
    </row>
    <row r="49" spans="1:9" s="29" customFormat="1" ht="30" customHeight="1" x14ac:dyDescent="0.25">
      <c r="A49" s="88" t="s">
        <v>57</v>
      </c>
      <c r="B49" s="42"/>
      <c r="C49" s="30"/>
      <c r="D49" s="28"/>
      <c r="E49" s="27"/>
      <c r="F49" s="27"/>
      <c r="G49" s="27"/>
      <c r="H49" s="27"/>
      <c r="I49" s="27"/>
    </row>
    <row r="50" spans="1:9" s="4" customFormat="1" ht="17.25" customHeight="1" x14ac:dyDescent="0.25">
      <c r="A50" s="690" t="s">
        <v>37</v>
      </c>
      <c r="B50" s="692"/>
      <c r="C50" s="2"/>
      <c r="D50" s="3"/>
      <c r="E50" s="2"/>
      <c r="F50" s="2"/>
      <c r="G50" s="2"/>
      <c r="H50" s="2"/>
      <c r="I50" s="2"/>
    </row>
    <row r="51" spans="1:9" s="29" customFormat="1" ht="16.899999999999999" customHeight="1" x14ac:dyDescent="0.25">
      <c r="A51" s="54" t="s">
        <v>74</v>
      </c>
      <c r="B51" s="55"/>
      <c r="C51" s="27"/>
      <c r="D51" s="28"/>
      <c r="E51" s="27"/>
      <c r="F51" s="27"/>
      <c r="G51" s="27"/>
      <c r="H51" s="27"/>
      <c r="I51" s="27"/>
    </row>
    <row r="52" spans="1:9" s="4" customFormat="1" ht="13.9" customHeight="1" x14ac:dyDescent="0.25">
      <c r="A52" s="32" t="s">
        <v>4</v>
      </c>
      <c r="B52" s="42">
        <v>7850</v>
      </c>
      <c r="C52" s="5"/>
      <c r="D52" s="3"/>
      <c r="E52" s="2"/>
      <c r="F52" s="2"/>
      <c r="G52" s="2"/>
      <c r="H52" s="2"/>
      <c r="I52" s="2"/>
    </row>
    <row r="53" spans="1:9" s="4" customFormat="1" ht="15.6" customHeight="1" x14ac:dyDescent="0.25">
      <c r="A53" s="32" t="s">
        <v>38</v>
      </c>
      <c r="B53" s="42">
        <v>365</v>
      </c>
      <c r="C53" s="5"/>
      <c r="D53" s="3"/>
      <c r="E53" s="2"/>
      <c r="F53" s="2"/>
      <c r="G53" s="2"/>
      <c r="H53" s="2"/>
      <c r="I53" s="2"/>
    </row>
    <row r="54" spans="1:9" s="4" customFormat="1" ht="15.6" customHeight="1" x14ac:dyDescent="0.25">
      <c r="A54" s="34" t="s">
        <v>5</v>
      </c>
      <c r="B54" s="42"/>
      <c r="C54" s="5"/>
      <c r="D54" s="3"/>
      <c r="E54" s="2"/>
      <c r="F54" s="2"/>
      <c r="G54" s="2"/>
      <c r="H54" s="2"/>
      <c r="I54" s="2"/>
    </row>
    <row r="55" spans="1:9" s="4" customFormat="1" ht="51.75" customHeight="1" x14ac:dyDescent="0.25">
      <c r="A55" s="32" t="s">
        <v>6</v>
      </c>
      <c r="B55" s="42"/>
      <c r="C55" s="5"/>
      <c r="D55" s="3"/>
      <c r="E55" s="2"/>
      <c r="F55" s="2"/>
      <c r="G55" s="2"/>
      <c r="H55" s="2"/>
      <c r="I55" s="2"/>
    </row>
    <row r="56" spans="1:9" s="29" customFormat="1" ht="26.45" customHeight="1" x14ac:dyDescent="0.25">
      <c r="A56" s="13" t="s">
        <v>53</v>
      </c>
      <c r="B56" s="42"/>
      <c r="C56" s="30"/>
      <c r="D56" s="28"/>
      <c r="E56" s="27"/>
      <c r="F56" s="27"/>
      <c r="G56" s="27"/>
      <c r="H56" s="27"/>
      <c r="I56" s="27"/>
    </row>
    <row r="57" spans="1:9" s="29" customFormat="1" ht="33" customHeight="1" x14ac:dyDescent="0.25">
      <c r="A57" s="32" t="s">
        <v>7</v>
      </c>
      <c r="B57" s="42"/>
      <c r="C57" s="30"/>
      <c r="D57" s="28"/>
      <c r="E57" s="27"/>
      <c r="F57" s="27"/>
      <c r="G57" s="27"/>
      <c r="H57" s="27"/>
      <c r="I57" s="27"/>
    </row>
    <row r="58" spans="1:9" s="29" customFormat="1" ht="26.45" customHeight="1" x14ac:dyDescent="0.25">
      <c r="A58" s="45" t="s">
        <v>54</v>
      </c>
      <c r="B58" s="43">
        <f>B59+B60</f>
        <v>0</v>
      </c>
      <c r="C58" s="30"/>
      <c r="D58" s="28"/>
      <c r="E58" s="27"/>
      <c r="F58" s="27"/>
      <c r="G58" s="27"/>
      <c r="H58" s="27"/>
      <c r="I58" s="27"/>
    </row>
    <row r="59" spans="1:9" s="4" customFormat="1" ht="15" customHeight="1" x14ac:dyDescent="0.25">
      <c r="A59" s="32" t="s">
        <v>59</v>
      </c>
      <c r="B59" s="42"/>
      <c r="C59" s="5"/>
      <c r="D59" s="3"/>
      <c r="E59" s="2"/>
      <c r="F59" s="2"/>
      <c r="G59" s="2"/>
      <c r="H59" s="2"/>
      <c r="I59" s="2"/>
    </row>
    <row r="60" spans="1:9" s="4" customFormat="1" ht="15" customHeight="1" x14ac:dyDescent="0.25">
      <c r="A60" s="32" t="s">
        <v>60</v>
      </c>
      <c r="B60" s="42"/>
      <c r="C60" s="5"/>
      <c r="D60" s="3"/>
      <c r="E60" s="2"/>
      <c r="F60" s="2"/>
      <c r="G60" s="2"/>
      <c r="H60" s="2"/>
      <c r="I60" s="2"/>
    </row>
    <row r="61" spans="1:9" s="29" customFormat="1" ht="29.25" customHeight="1" x14ac:dyDescent="0.25">
      <c r="A61" s="32" t="s">
        <v>41</v>
      </c>
      <c r="B61" s="42"/>
      <c r="C61" s="30"/>
      <c r="D61" s="28"/>
      <c r="E61" s="27"/>
      <c r="F61" s="27"/>
      <c r="G61" s="27"/>
      <c r="H61" s="27"/>
      <c r="I61" s="27"/>
    </row>
    <row r="62" spans="1:9" s="4" customFormat="1" ht="27.75" customHeight="1" x14ac:dyDescent="0.25">
      <c r="A62" s="41" t="s">
        <v>12</v>
      </c>
      <c r="B62" s="43">
        <f>B63+B64</f>
        <v>0</v>
      </c>
      <c r="C62" s="5"/>
      <c r="D62" s="3"/>
      <c r="E62" s="2"/>
      <c r="F62" s="2"/>
      <c r="G62" s="2"/>
      <c r="H62" s="2"/>
      <c r="I62" s="2"/>
    </row>
    <row r="63" spans="1:9" s="4" customFormat="1" ht="15" customHeight="1" x14ac:dyDescent="0.25">
      <c r="A63" s="32" t="s">
        <v>42</v>
      </c>
      <c r="B63" s="42"/>
      <c r="C63" s="5"/>
      <c r="D63" s="3"/>
      <c r="E63" s="2"/>
      <c r="F63" s="2"/>
      <c r="G63" s="2"/>
      <c r="H63" s="2"/>
      <c r="I63" s="2"/>
    </row>
    <row r="64" spans="1:9" s="4" customFormat="1" ht="30" customHeight="1" x14ac:dyDescent="0.25">
      <c r="A64" s="35" t="s">
        <v>43</v>
      </c>
      <c r="B64" s="42"/>
      <c r="C64" s="5"/>
      <c r="D64" s="3"/>
      <c r="E64" s="2"/>
      <c r="F64" s="2"/>
      <c r="G64" s="2"/>
      <c r="H64" s="2"/>
      <c r="I64" s="2"/>
    </row>
    <row r="65" spans="1:9" s="4" customFormat="1" ht="30.6" customHeight="1" x14ac:dyDescent="0.25">
      <c r="A65" s="65" t="s">
        <v>75</v>
      </c>
      <c r="B65" s="66"/>
      <c r="C65" s="5"/>
      <c r="D65" s="3"/>
      <c r="E65" s="2"/>
      <c r="F65" s="2"/>
      <c r="G65" s="2"/>
      <c r="H65" s="2"/>
      <c r="I65" s="2"/>
    </row>
    <row r="66" spans="1:9" s="21" customFormat="1" ht="15.75" x14ac:dyDescent="0.25">
      <c r="A66" s="13" t="s">
        <v>76</v>
      </c>
      <c r="B66" s="42"/>
      <c r="C66" s="22"/>
      <c r="D66" s="20"/>
      <c r="E66" s="19"/>
      <c r="F66" s="19"/>
      <c r="G66" s="19"/>
      <c r="H66" s="19"/>
      <c r="I66" s="19"/>
    </row>
    <row r="67" spans="1:9" s="29" customFormat="1" ht="39" customHeight="1" x14ac:dyDescent="0.25">
      <c r="A67" s="13" t="s">
        <v>39</v>
      </c>
      <c r="B67" s="42"/>
      <c r="C67" s="30"/>
      <c r="D67" s="28"/>
      <c r="E67" s="27"/>
      <c r="F67" s="27"/>
      <c r="G67" s="27"/>
      <c r="H67" s="27"/>
      <c r="I67" s="27"/>
    </row>
    <row r="68" spans="1:9" s="29" customFormat="1" ht="19.149999999999999" customHeight="1" x14ac:dyDescent="0.25">
      <c r="A68" s="13" t="s">
        <v>40</v>
      </c>
      <c r="B68" s="42"/>
      <c r="C68" s="30"/>
      <c r="D68" s="28"/>
      <c r="E68" s="27"/>
      <c r="F68" s="27"/>
      <c r="G68" s="27"/>
      <c r="H68" s="27"/>
      <c r="I68" s="27"/>
    </row>
    <row r="69" spans="1:9" s="4" customFormat="1" ht="15.75" x14ac:dyDescent="0.25">
      <c r="A69" s="56" t="s">
        <v>77</v>
      </c>
      <c r="B69" s="42"/>
      <c r="C69" s="5"/>
      <c r="D69" s="3"/>
      <c r="E69" s="2"/>
      <c r="F69" s="2"/>
      <c r="G69" s="2"/>
      <c r="H69" s="2"/>
      <c r="I69" s="2"/>
    </row>
    <row r="70" spans="1:9" s="29" customFormat="1" ht="35.25" customHeight="1" x14ac:dyDescent="0.25">
      <c r="A70" s="13" t="s">
        <v>78</v>
      </c>
      <c r="B70" s="42"/>
      <c r="C70" s="30"/>
      <c r="D70" s="28"/>
      <c r="E70" s="27"/>
      <c r="F70" s="27"/>
      <c r="G70" s="27"/>
      <c r="H70" s="27"/>
      <c r="I70" s="27"/>
    </row>
    <row r="71" spans="1:9" ht="15.75" x14ac:dyDescent="0.25">
      <c r="A71" s="668" t="s">
        <v>44</v>
      </c>
      <c r="B71" s="768"/>
    </row>
    <row r="72" spans="1:9" s="4" customFormat="1" ht="126.6" customHeight="1" x14ac:dyDescent="0.25">
      <c r="A72" s="34" t="s">
        <v>61</v>
      </c>
      <c r="B72" s="42"/>
      <c r="C72" s="2"/>
      <c r="D72" s="3"/>
      <c r="E72" s="2"/>
      <c r="F72" s="2"/>
      <c r="G72" s="2"/>
      <c r="H72" s="2"/>
      <c r="I72" s="2"/>
    </row>
    <row r="73" spans="1:9" s="4" customFormat="1" ht="49.15" customHeight="1" thickBot="1" x14ac:dyDescent="0.3">
      <c r="A73" s="72" t="s">
        <v>62</v>
      </c>
      <c r="B73" s="73"/>
      <c r="C73" s="2"/>
      <c r="D73" s="3"/>
      <c r="E73" s="2"/>
      <c r="F73" s="2"/>
      <c r="G73" s="2"/>
      <c r="H73" s="2"/>
      <c r="I73" s="2"/>
    </row>
  </sheetData>
  <mergeCells count="9">
    <mergeCell ref="A50:B50"/>
    <mergeCell ref="B5:B6"/>
    <mergeCell ref="A71:B71"/>
    <mergeCell ref="A2:B3"/>
    <mergeCell ref="A7:B7"/>
    <mergeCell ref="A4:B4"/>
    <mergeCell ref="A8:B8"/>
    <mergeCell ref="A9:B9"/>
    <mergeCell ref="A5:A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I73"/>
  <sheetViews>
    <sheetView workbookViewId="0">
      <selection activeCell="A73" sqref="A73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9" x14ac:dyDescent="0.25">
      <c r="A2" s="769" t="s">
        <v>73</v>
      </c>
      <c r="B2" s="769"/>
    </row>
    <row r="3" spans="1:9" ht="26.45" customHeight="1" x14ac:dyDescent="0.25">
      <c r="A3" s="769"/>
      <c r="B3" s="769"/>
    </row>
    <row r="4" spans="1:9" ht="30.6" customHeight="1" thickBot="1" x14ac:dyDescent="0.3">
      <c r="A4" s="770" t="s">
        <v>18</v>
      </c>
      <c r="B4" s="770"/>
    </row>
    <row r="5" spans="1:9" ht="30.6" customHeight="1" x14ac:dyDescent="0.25">
      <c r="A5" s="777" t="s">
        <v>0</v>
      </c>
      <c r="B5" s="766" t="s">
        <v>1</v>
      </c>
    </row>
    <row r="6" spans="1:9" ht="37.9" customHeight="1" thickBot="1" x14ac:dyDescent="0.3">
      <c r="A6" s="778"/>
      <c r="B6" s="767"/>
    </row>
    <row r="7" spans="1:9" s="4" customFormat="1" ht="16.5" customHeight="1" x14ac:dyDescent="0.25">
      <c r="A7" s="771" t="s">
        <v>2</v>
      </c>
      <c r="B7" s="772"/>
      <c r="C7" s="2"/>
      <c r="D7" s="3"/>
      <c r="E7" s="2"/>
      <c r="F7" s="2"/>
      <c r="G7" s="2"/>
      <c r="H7" s="2"/>
      <c r="I7" s="2"/>
    </row>
    <row r="8" spans="1:9" s="4" customFormat="1" ht="16.5" customHeight="1" x14ac:dyDescent="0.25">
      <c r="A8" s="773" t="s">
        <v>11</v>
      </c>
      <c r="B8" s="774"/>
      <c r="C8" s="2"/>
      <c r="D8" s="3"/>
      <c r="E8" s="2"/>
      <c r="F8" s="2"/>
      <c r="G8" s="2"/>
      <c r="H8" s="2"/>
      <c r="I8" s="2"/>
    </row>
    <row r="9" spans="1:9" s="4" customFormat="1" ht="28.9" customHeight="1" x14ac:dyDescent="0.25">
      <c r="A9" s="775" t="s">
        <v>20</v>
      </c>
      <c r="B9" s="776"/>
      <c r="C9" s="2"/>
      <c r="D9" s="3"/>
      <c r="E9" s="2"/>
      <c r="F9" s="2"/>
      <c r="G9" s="2"/>
      <c r="H9" s="2"/>
      <c r="I9" s="2"/>
    </row>
    <row r="10" spans="1:9" s="4" customFormat="1" ht="16.5" customHeight="1" x14ac:dyDescent="0.25">
      <c r="A10" s="40" t="s">
        <v>21</v>
      </c>
      <c r="B10" s="31">
        <f>B11+B12+B13+B14</f>
        <v>0</v>
      </c>
      <c r="C10" s="2"/>
      <c r="D10" s="3"/>
      <c r="E10" s="2"/>
      <c r="F10" s="2"/>
      <c r="G10" s="2"/>
      <c r="H10" s="2"/>
      <c r="I10" s="2"/>
    </row>
    <row r="11" spans="1:9" s="4" customFormat="1" ht="19.149999999999999" customHeight="1" x14ac:dyDescent="0.25">
      <c r="A11" s="32" t="s">
        <v>22</v>
      </c>
      <c r="B11" s="42"/>
      <c r="C11" s="2"/>
      <c r="D11" s="3"/>
      <c r="E11" s="2"/>
      <c r="F11" s="2"/>
      <c r="G11" s="2"/>
      <c r="H11" s="2"/>
      <c r="I11" s="2"/>
    </row>
    <row r="12" spans="1:9" s="4" customFormat="1" ht="15.75" x14ac:dyDescent="0.25">
      <c r="A12" s="32" t="s">
        <v>58</v>
      </c>
      <c r="B12" s="42"/>
      <c r="C12" s="2"/>
      <c r="D12" s="3"/>
      <c r="E12" s="2"/>
      <c r="F12" s="2"/>
      <c r="G12" s="2"/>
      <c r="H12" s="2"/>
      <c r="I12" s="2"/>
    </row>
    <row r="13" spans="1:9" s="29" customFormat="1" ht="15.75" x14ac:dyDescent="0.25">
      <c r="A13" s="32" t="s">
        <v>23</v>
      </c>
      <c r="B13" s="42"/>
      <c r="C13" s="27"/>
      <c r="D13" s="28"/>
      <c r="E13" s="27"/>
      <c r="F13" s="27"/>
      <c r="G13" s="27"/>
      <c r="H13" s="27"/>
      <c r="I13" s="27"/>
    </row>
    <row r="14" spans="1:9" s="29" customFormat="1" ht="17.45" customHeight="1" x14ac:dyDescent="0.25">
      <c r="A14" s="32" t="s">
        <v>52</v>
      </c>
      <c r="B14" s="42"/>
      <c r="C14" s="27"/>
      <c r="D14" s="28"/>
      <c r="E14" s="27"/>
      <c r="F14" s="27"/>
      <c r="G14" s="27"/>
      <c r="H14" s="27"/>
      <c r="I14" s="27"/>
    </row>
    <row r="15" spans="1:9" s="4" customFormat="1" ht="15.75" x14ac:dyDescent="0.25">
      <c r="A15" s="40" t="s">
        <v>3</v>
      </c>
      <c r="B15" s="31">
        <f>B16+B17+B18</f>
        <v>0</v>
      </c>
      <c r="C15" s="2"/>
      <c r="D15" s="3"/>
      <c r="E15" s="2"/>
      <c r="F15" s="2"/>
      <c r="G15" s="2"/>
      <c r="H15" s="2"/>
      <c r="I15" s="2"/>
    </row>
    <row r="16" spans="1:9" s="4" customFormat="1" ht="15.75" x14ac:dyDescent="0.25">
      <c r="A16" s="32" t="s">
        <v>22</v>
      </c>
      <c r="B16" s="42"/>
      <c r="C16" s="2"/>
      <c r="D16" s="3"/>
      <c r="E16" s="2"/>
      <c r="F16" s="2"/>
      <c r="G16" s="2"/>
      <c r="H16" s="2"/>
      <c r="I16" s="2"/>
    </row>
    <row r="17" spans="1:9" s="4" customFormat="1" ht="15.75" x14ac:dyDescent="0.25">
      <c r="A17" s="32" t="s">
        <v>23</v>
      </c>
      <c r="B17" s="42"/>
      <c r="C17" s="2"/>
      <c r="D17" s="3"/>
      <c r="E17" s="2"/>
      <c r="F17" s="2"/>
      <c r="G17" s="2"/>
      <c r="H17" s="2"/>
      <c r="I17" s="2"/>
    </row>
    <row r="18" spans="1:9" s="4" customFormat="1" ht="15.75" x14ac:dyDescent="0.25">
      <c r="A18" s="32" t="s">
        <v>28</v>
      </c>
      <c r="B18" s="42"/>
      <c r="C18" s="2"/>
      <c r="D18" s="3"/>
      <c r="E18" s="2"/>
      <c r="F18" s="2"/>
      <c r="G18" s="2"/>
      <c r="H18" s="2"/>
      <c r="I18" s="2"/>
    </row>
    <row r="19" spans="1:9" s="4" customFormat="1" ht="13.9" customHeight="1" x14ac:dyDescent="0.25">
      <c r="A19" s="41" t="s">
        <v>24</v>
      </c>
      <c r="B19" s="43">
        <f>B20+B21+B22+B23</f>
        <v>0</v>
      </c>
      <c r="C19" s="2"/>
      <c r="D19" s="3"/>
      <c r="E19" s="2"/>
      <c r="F19" s="2"/>
      <c r="G19" s="2"/>
      <c r="H19" s="2"/>
      <c r="I19" s="2"/>
    </row>
    <row r="20" spans="1:9" s="4" customFormat="1" ht="15.75" x14ac:dyDescent="0.25">
      <c r="A20" s="32" t="s">
        <v>25</v>
      </c>
      <c r="B20" s="42"/>
      <c r="C20" s="2"/>
      <c r="D20" s="3"/>
      <c r="E20" s="2"/>
      <c r="F20" s="2"/>
      <c r="G20" s="2"/>
      <c r="H20" s="2"/>
      <c r="I20" s="2"/>
    </row>
    <row r="21" spans="1:9" s="4" customFormat="1" ht="15.75" x14ac:dyDescent="0.25">
      <c r="A21" s="32" t="s">
        <v>26</v>
      </c>
      <c r="B21" s="42"/>
      <c r="C21" s="2"/>
      <c r="D21" s="3"/>
      <c r="E21" s="2"/>
      <c r="F21" s="2"/>
      <c r="G21" s="2"/>
      <c r="H21" s="2"/>
      <c r="I21" s="2"/>
    </row>
    <row r="22" spans="1:9" s="4" customFormat="1" ht="15.75" x14ac:dyDescent="0.25">
      <c r="A22" s="32" t="s">
        <v>27</v>
      </c>
      <c r="B22" s="42"/>
      <c r="C22" s="2"/>
      <c r="D22" s="3"/>
      <c r="E22" s="2"/>
      <c r="F22" s="2"/>
      <c r="G22" s="2"/>
      <c r="H22" s="2"/>
      <c r="I22" s="2"/>
    </row>
    <row r="23" spans="1:9" s="4" customFormat="1" ht="15.75" x14ac:dyDescent="0.25">
      <c r="A23" s="32" t="s">
        <v>28</v>
      </c>
      <c r="B23" s="42"/>
      <c r="C23" s="2"/>
      <c r="D23" s="3"/>
      <c r="E23" s="2"/>
      <c r="F23" s="2"/>
      <c r="G23" s="2"/>
      <c r="H23" s="2"/>
      <c r="I23" s="2"/>
    </row>
    <row r="24" spans="1:9" s="4" customFormat="1" ht="31.5" x14ac:dyDescent="0.25">
      <c r="A24" s="41" t="s">
        <v>29</v>
      </c>
      <c r="B24" s="43">
        <f>B25+B26+B27+B28+B29+B30+B31+B32</f>
        <v>0</v>
      </c>
      <c r="C24" s="2"/>
      <c r="D24" s="3"/>
      <c r="E24" s="2"/>
      <c r="F24" s="2"/>
      <c r="G24" s="2"/>
      <c r="H24" s="2"/>
      <c r="I24" s="2"/>
    </row>
    <row r="25" spans="1:9" s="4" customFormat="1" ht="15.75" x14ac:dyDescent="0.25">
      <c r="A25" s="32" t="s">
        <v>30</v>
      </c>
      <c r="B25" s="42"/>
      <c r="C25" s="2"/>
      <c r="D25" s="3"/>
      <c r="E25" s="2"/>
      <c r="F25" s="2"/>
      <c r="G25" s="2"/>
      <c r="H25" s="2"/>
      <c r="I25" s="2"/>
    </row>
    <row r="26" spans="1:9" s="4" customFormat="1" ht="15.75" x14ac:dyDescent="0.25">
      <c r="A26" s="32" t="s">
        <v>31</v>
      </c>
      <c r="B26" s="42"/>
      <c r="C26" s="2"/>
      <c r="D26" s="3"/>
      <c r="E26" s="2"/>
      <c r="F26" s="2"/>
      <c r="G26" s="2"/>
      <c r="H26" s="2"/>
      <c r="I26" s="2"/>
    </row>
    <row r="27" spans="1:9" s="4" customFormat="1" ht="15.75" x14ac:dyDescent="0.25">
      <c r="A27" s="32" t="s">
        <v>32</v>
      </c>
      <c r="B27" s="42"/>
      <c r="C27" s="2"/>
      <c r="D27" s="3"/>
      <c r="E27" s="2"/>
      <c r="F27" s="2"/>
      <c r="G27" s="2"/>
      <c r="H27" s="2"/>
      <c r="I27" s="2"/>
    </row>
    <row r="28" spans="1:9" s="4" customFormat="1" ht="15.75" x14ac:dyDescent="0.25">
      <c r="A28" s="32" t="s">
        <v>33</v>
      </c>
      <c r="B28" s="42"/>
      <c r="C28" s="2"/>
      <c r="D28" s="3"/>
      <c r="E28" s="2"/>
      <c r="F28" s="2"/>
      <c r="G28" s="2"/>
      <c r="H28" s="2"/>
      <c r="I28" s="2"/>
    </row>
    <row r="29" spans="1:9" s="4" customFormat="1" ht="15.75" x14ac:dyDescent="0.25">
      <c r="A29" s="32" t="s">
        <v>34</v>
      </c>
      <c r="B29" s="42"/>
      <c r="C29" s="2"/>
      <c r="D29" s="3"/>
      <c r="E29" s="2"/>
      <c r="F29" s="2"/>
      <c r="G29" s="2"/>
      <c r="H29" s="2"/>
      <c r="I29" s="2"/>
    </row>
    <row r="30" spans="1:9" s="4" customFormat="1" ht="15.75" x14ac:dyDescent="0.25">
      <c r="A30" s="32" t="s">
        <v>35</v>
      </c>
      <c r="B30" s="42"/>
      <c r="C30" s="2"/>
      <c r="D30" s="3"/>
      <c r="E30" s="2"/>
      <c r="F30" s="2"/>
      <c r="G30" s="2"/>
      <c r="H30" s="2"/>
      <c r="I30" s="2"/>
    </row>
    <row r="31" spans="1:9" s="4" customFormat="1" ht="15.75" x14ac:dyDescent="0.25">
      <c r="A31" s="32" t="s">
        <v>36</v>
      </c>
      <c r="B31" s="42"/>
      <c r="C31" s="2"/>
      <c r="D31" s="3"/>
      <c r="E31" s="2"/>
      <c r="F31" s="2"/>
      <c r="G31" s="2"/>
      <c r="H31" s="2"/>
      <c r="I31" s="2"/>
    </row>
    <row r="32" spans="1:9" s="4" customFormat="1" ht="15.75" x14ac:dyDescent="0.25">
      <c r="A32" s="32" t="s">
        <v>28</v>
      </c>
      <c r="B32" s="42"/>
      <c r="C32" s="2"/>
      <c r="D32" s="3"/>
      <c r="E32" s="2"/>
      <c r="F32" s="2"/>
      <c r="G32" s="2"/>
      <c r="H32" s="2"/>
      <c r="I32" s="2"/>
    </row>
    <row r="33" spans="1:9" s="4" customFormat="1" ht="80.45" customHeight="1" x14ac:dyDescent="0.25">
      <c r="A33" s="53" t="s">
        <v>56</v>
      </c>
      <c r="B33" s="42">
        <f>B34+B35+B36</f>
        <v>0</v>
      </c>
      <c r="C33" s="2"/>
      <c r="D33" s="3"/>
      <c r="E33" s="2"/>
      <c r="F33" s="2"/>
      <c r="G33" s="2"/>
      <c r="H33" s="2"/>
      <c r="I33" s="2"/>
    </row>
    <row r="34" spans="1:9" s="4" customFormat="1" ht="46.15" customHeight="1" x14ac:dyDescent="0.25">
      <c r="A34" s="36" t="s">
        <v>50</v>
      </c>
      <c r="B34" s="42"/>
      <c r="C34" s="2"/>
      <c r="D34" s="3"/>
      <c r="E34" s="2"/>
      <c r="F34" s="2"/>
      <c r="G34" s="2"/>
      <c r="H34" s="2"/>
      <c r="I34" s="2"/>
    </row>
    <row r="35" spans="1:9" s="4" customFormat="1" ht="34.5" customHeight="1" x14ac:dyDescent="0.25">
      <c r="A35" s="14" t="s">
        <v>49</v>
      </c>
      <c r="B35" s="42"/>
      <c r="C35" s="2"/>
      <c r="D35" s="3"/>
      <c r="E35" s="2"/>
      <c r="F35" s="2"/>
      <c r="G35" s="2"/>
      <c r="H35" s="2"/>
      <c r="I35" s="2"/>
    </row>
    <row r="36" spans="1:9" s="4" customFormat="1" ht="33" customHeight="1" x14ac:dyDescent="0.25">
      <c r="A36" s="14" t="s">
        <v>51</v>
      </c>
      <c r="B36" s="42"/>
      <c r="C36" s="2"/>
      <c r="D36" s="3"/>
      <c r="E36" s="2"/>
      <c r="F36" s="2"/>
      <c r="G36" s="2"/>
      <c r="H36" s="2"/>
      <c r="I36" s="2"/>
    </row>
    <row r="37" spans="1:9" s="4" customFormat="1" ht="46.15" customHeight="1" x14ac:dyDescent="0.25">
      <c r="A37" s="53" t="s">
        <v>48</v>
      </c>
      <c r="B37" s="33">
        <f>SUM(B38:B48)</f>
        <v>0</v>
      </c>
      <c r="C37" s="2"/>
      <c r="D37" s="3"/>
      <c r="E37" s="2"/>
      <c r="F37" s="2"/>
      <c r="G37" s="2"/>
      <c r="H37" s="2"/>
      <c r="I37" s="2"/>
    </row>
    <row r="38" spans="1:9" s="4" customFormat="1" ht="31.15" customHeight="1" x14ac:dyDescent="0.25">
      <c r="A38" s="63" t="s">
        <v>63</v>
      </c>
      <c r="B38" s="33"/>
      <c r="C38" s="2"/>
      <c r="D38" s="3"/>
      <c r="E38" s="2"/>
      <c r="F38" s="2"/>
      <c r="G38" s="2"/>
      <c r="H38" s="2"/>
      <c r="I38" s="2"/>
    </row>
    <row r="39" spans="1:9" s="4" customFormat="1" ht="31.9" customHeight="1" x14ac:dyDescent="0.25">
      <c r="A39" s="63" t="s">
        <v>64</v>
      </c>
      <c r="B39" s="33"/>
      <c r="C39" s="2"/>
      <c r="D39" s="3"/>
      <c r="E39" s="2"/>
      <c r="F39" s="2"/>
      <c r="G39" s="2"/>
      <c r="H39" s="2"/>
      <c r="I39" s="2"/>
    </row>
    <row r="40" spans="1:9" s="4" customFormat="1" ht="57" customHeight="1" x14ac:dyDescent="0.25">
      <c r="A40" s="63" t="s">
        <v>65</v>
      </c>
      <c r="B40" s="33"/>
      <c r="C40" s="2"/>
      <c r="D40" s="3"/>
      <c r="E40" s="2"/>
      <c r="F40" s="2"/>
      <c r="G40" s="2"/>
      <c r="H40" s="2"/>
      <c r="I40" s="2"/>
    </row>
    <row r="41" spans="1:9" s="4" customFormat="1" ht="52.5" customHeight="1" x14ac:dyDescent="0.25">
      <c r="A41" s="63" t="s">
        <v>66</v>
      </c>
      <c r="B41" s="33"/>
      <c r="C41" s="2"/>
      <c r="D41" s="3"/>
      <c r="E41" s="2"/>
      <c r="F41" s="2"/>
      <c r="G41" s="2"/>
      <c r="H41" s="2"/>
      <c r="I41" s="2"/>
    </row>
    <row r="42" spans="1:9" s="4" customFormat="1" ht="16.149999999999999" customHeight="1" x14ac:dyDescent="0.25">
      <c r="A42" s="63" t="s">
        <v>67</v>
      </c>
      <c r="B42" s="33"/>
      <c r="C42" s="2"/>
      <c r="D42" s="3"/>
      <c r="E42" s="2"/>
      <c r="F42" s="2"/>
      <c r="G42" s="2"/>
      <c r="H42" s="2"/>
      <c r="I42" s="2"/>
    </row>
    <row r="43" spans="1:9" s="4" customFormat="1" ht="35.450000000000003" customHeight="1" x14ac:dyDescent="0.25">
      <c r="A43" s="63" t="s">
        <v>68</v>
      </c>
      <c r="B43" s="33"/>
      <c r="C43" s="2"/>
      <c r="D43" s="3"/>
      <c r="E43" s="2"/>
      <c r="F43" s="2"/>
      <c r="G43" s="2"/>
      <c r="H43" s="2"/>
      <c r="I43" s="2"/>
    </row>
    <row r="44" spans="1:9" s="29" customFormat="1" ht="48" customHeight="1" x14ac:dyDescent="0.25">
      <c r="A44" s="63" t="s">
        <v>69</v>
      </c>
      <c r="B44" s="33"/>
      <c r="C44" s="27"/>
      <c r="D44" s="28"/>
      <c r="E44" s="27"/>
      <c r="F44" s="27"/>
      <c r="G44" s="27"/>
      <c r="H44" s="27"/>
      <c r="I44" s="27"/>
    </row>
    <row r="45" spans="1:9" s="29" customFormat="1" ht="30.6" customHeight="1" x14ac:dyDescent="0.25">
      <c r="A45" s="63" t="s">
        <v>70</v>
      </c>
      <c r="B45" s="33"/>
      <c r="C45" s="27"/>
      <c r="D45" s="28"/>
      <c r="E45" s="27"/>
      <c r="F45" s="27"/>
      <c r="G45" s="27"/>
      <c r="H45" s="27"/>
      <c r="I45" s="27"/>
    </row>
    <row r="46" spans="1:9" s="29" customFormat="1" ht="49.5" customHeight="1" x14ac:dyDescent="0.25">
      <c r="A46" s="63" t="s">
        <v>71</v>
      </c>
      <c r="B46" s="33"/>
      <c r="C46" s="27"/>
      <c r="D46" s="28"/>
      <c r="E46" s="27"/>
      <c r="F46" s="27"/>
      <c r="G46" s="27"/>
      <c r="H46" s="27"/>
      <c r="I46" s="27"/>
    </row>
    <row r="47" spans="1:9" s="29" customFormat="1" ht="48.6" customHeight="1" x14ac:dyDescent="0.25">
      <c r="A47" s="64" t="s">
        <v>72</v>
      </c>
      <c r="B47" s="33"/>
      <c r="C47" s="27"/>
      <c r="D47" s="28"/>
      <c r="E47" s="27"/>
      <c r="F47" s="27"/>
      <c r="G47" s="27"/>
      <c r="H47" s="27"/>
      <c r="I47" s="27"/>
    </row>
    <row r="48" spans="1:9" s="4" customFormat="1" ht="19.899999999999999" customHeight="1" x14ac:dyDescent="0.25">
      <c r="A48" s="64" t="s">
        <v>28</v>
      </c>
      <c r="B48" s="33"/>
      <c r="C48" s="2"/>
      <c r="D48" s="3"/>
      <c r="E48" s="2"/>
      <c r="F48" s="2"/>
      <c r="G48" s="2"/>
      <c r="H48" s="2"/>
      <c r="I48" s="2"/>
    </row>
    <row r="49" spans="1:9" s="29" customFormat="1" ht="30" customHeight="1" x14ac:dyDescent="0.25">
      <c r="A49" s="88" t="s">
        <v>57</v>
      </c>
      <c r="B49" s="42"/>
      <c r="C49" s="30"/>
      <c r="D49" s="28"/>
      <c r="E49" s="27"/>
      <c r="F49" s="27"/>
      <c r="G49" s="27"/>
      <c r="H49" s="27"/>
      <c r="I49" s="27"/>
    </row>
    <row r="50" spans="1:9" s="4" customFormat="1" ht="17.25" customHeight="1" x14ac:dyDescent="0.25">
      <c r="A50" s="690" t="s">
        <v>37</v>
      </c>
      <c r="B50" s="692"/>
      <c r="C50" s="2"/>
      <c r="D50" s="3"/>
      <c r="E50" s="2"/>
      <c r="F50" s="2"/>
      <c r="G50" s="2"/>
      <c r="H50" s="2"/>
      <c r="I50" s="2"/>
    </row>
    <row r="51" spans="1:9" s="29" customFormat="1" ht="16.899999999999999" customHeight="1" x14ac:dyDescent="0.25">
      <c r="A51" s="54" t="s">
        <v>74</v>
      </c>
      <c r="B51" s="55"/>
      <c r="C51" s="27"/>
      <c r="D51" s="28"/>
      <c r="E51" s="27"/>
      <c r="F51" s="27"/>
      <c r="G51" s="27"/>
      <c r="H51" s="27"/>
      <c r="I51" s="27"/>
    </row>
    <row r="52" spans="1:9" s="4" customFormat="1" ht="31.15" customHeight="1" x14ac:dyDescent="0.25">
      <c r="A52" s="32" t="s">
        <v>4</v>
      </c>
      <c r="B52" s="42">
        <v>26150</v>
      </c>
      <c r="C52" s="5"/>
      <c r="D52" s="3"/>
      <c r="E52" s="2"/>
      <c r="F52" s="2"/>
      <c r="G52" s="2"/>
      <c r="H52" s="2"/>
      <c r="I52" s="2"/>
    </row>
    <row r="53" spans="1:9" s="4" customFormat="1" ht="15.6" customHeight="1" x14ac:dyDescent="0.25">
      <c r="A53" s="32" t="s">
        <v>38</v>
      </c>
      <c r="B53" s="42">
        <v>730</v>
      </c>
      <c r="C53" s="5"/>
      <c r="D53" s="3"/>
      <c r="E53" s="2"/>
      <c r="F53" s="2"/>
      <c r="G53" s="2"/>
      <c r="H53" s="2"/>
      <c r="I53" s="2"/>
    </row>
    <row r="54" spans="1:9" s="4" customFormat="1" ht="15.6" customHeight="1" x14ac:dyDescent="0.25">
      <c r="A54" s="34" t="s">
        <v>5</v>
      </c>
      <c r="B54" s="42"/>
      <c r="C54" s="5"/>
      <c r="D54" s="3"/>
      <c r="E54" s="2"/>
      <c r="F54" s="2"/>
      <c r="G54" s="2"/>
      <c r="H54" s="2"/>
      <c r="I54" s="2"/>
    </row>
    <row r="55" spans="1:9" s="4" customFormat="1" ht="51.75" customHeight="1" x14ac:dyDescent="0.25">
      <c r="A55" s="32" t="s">
        <v>6</v>
      </c>
      <c r="B55" s="42"/>
      <c r="C55" s="5"/>
      <c r="D55" s="3"/>
      <c r="E55" s="2"/>
      <c r="F55" s="2"/>
      <c r="G55" s="2"/>
      <c r="H55" s="2"/>
      <c r="I55" s="2"/>
    </row>
    <row r="56" spans="1:9" s="29" customFormat="1" ht="26.45" customHeight="1" x14ac:dyDescent="0.25">
      <c r="A56" s="13" t="s">
        <v>53</v>
      </c>
      <c r="B56" s="42"/>
      <c r="C56" s="30"/>
      <c r="D56" s="28"/>
      <c r="E56" s="27"/>
      <c r="F56" s="27"/>
      <c r="G56" s="27"/>
      <c r="H56" s="27"/>
      <c r="I56" s="27"/>
    </row>
    <row r="57" spans="1:9" s="29" customFormat="1" ht="33" customHeight="1" x14ac:dyDescent="0.25">
      <c r="A57" s="32" t="s">
        <v>7</v>
      </c>
      <c r="B57" s="42"/>
      <c r="C57" s="30"/>
      <c r="D57" s="28"/>
      <c r="E57" s="27"/>
      <c r="F57" s="27"/>
      <c r="G57" s="27"/>
      <c r="H57" s="27"/>
      <c r="I57" s="27"/>
    </row>
    <row r="58" spans="1:9" s="29" customFormat="1" ht="26.45" customHeight="1" x14ac:dyDescent="0.25">
      <c r="A58" s="45" t="s">
        <v>54</v>
      </c>
      <c r="B58" s="43">
        <f>B59+B60</f>
        <v>0</v>
      </c>
      <c r="C58" s="30"/>
      <c r="D58" s="28"/>
      <c r="E58" s="27"/>
      <c r="F58" s="27"/>
      <c r="G58" s="27"/>
      <c r="H58" s="27"/>
      <c r="I58" s="27"/>
    </row>
    <row r="59" spans="1:9" s="4" customFormat="1" ht="15" customHeight="1" x14ac:dyDescent="0.25">
      <c r="A59" s="32" t="s">
        <v>59</v>
      </c>
      <c r="B59" s="42"/>
      <c r="C59" s="5"/>
      <c r="D59" s="3"/>
      <c r="E59" s="2"/>
      <c r="F59" s="2"/>
      <c r="G59" s="2"/>
      <c r="H59" s="2"/>
      <c r="I59" s="2"/>
    </row>
    <row r="60" spans="1:9" s="4" customFormat="1" ht="15" customHeight="1" x14ac:dyDescent="0.25">
      <c r="A60" s="32" t="s">
        <v>60</v>
      </c>
      <c r="B60" s="42"/>
      <c r="C60" s="5"/>
      <c r="D60" s="3"/>
      <c r="E60" s="2"/>
      <c r="F60" s="2"/>
      <c r="G60" s="2"/>
      <c r="H60" s="2"/>
      <c r="I60" s="2"/>
    </row>
    <row r="61" spans="1:9" s="29" customFormat="1" ht="29.25" customHeight="1" x14ac:dyDescent="0.25">
      <c r="A61" s="32" t="s">
        <v>41</v>
      </c>
      <c r="B61" s="42"/>
      <c r="C61" s="30"/>
      <c r="D61" s="28"/>
      <c r="E61" s="27"/>
      <c r="F61" s="27"/>
      <c r="G61" s="27"/>
      <c r="H61" s="27"/>
      <c r="I61" s="27"/>
    </row>
    <row r="62" spans="1:9" s="4" customFormat="1" ht="27.75" customHeight="1" x14ac:dyDescent="0.25">
      <c r="A62" s="41" t="s">
        <v>12</v>
      </c>
      <c r="B62" s="43">
        <f>B63+B64</f>
        <v>0</v>
      </c>
      <c r="C62" s="5"/>
      <c r="D62" s="3"/>
      <c r="E62" s="2"/>
      <c r="F62" s="2"/>
      <c r="G62" s="2"/>
      <c r="H62" s="2"/>
      <c r="I62" s="2"/>
    </row>
    <row r="63" spans="1:9" s="4" customFormat="1" ht="15" customHeight="1" x14ac:dyDescent="0.25">
      <c r="A63" s="32" t="s">
        <v>42</v>
      </c>
      <c r="B63" s="42"/>
      <c r="C63" s="5"/>
      <c r="D63" s="3"/>
      <c r="E63" s="2"/>
      <c r="F63" s="2"/>
      <c r="G63" s="2"/>
      <c r="H63" s="2"/>
      <c r="I63" s="2"/>
    </row>
    <row r="64" spans="1:9" s="4" customFormat="1" ht="30" customHeight="1" x14ac:dyDescent="0.25">
      <c r="A64" s="35" t="s">
        <v>43</v>
      </c>
      <c r="B64" s="42"/>
      <c r="C64" s="5"/>
      <c r="D64" s="3"/>
      <c r="E64" s="2"/>
      <c r="F64" s="2"/>
      <c r="G64" s="2"/>
      <c r="H64" s="2"/>
      <c r="I64" s="2"/>
    </row>
    <row r="65" spans="1:9" s="4" customFormat="1" ht="30.6" customHeight="1" x14ac:dyDescent="0.25">
      <c r="A65" s="65" t="s">
        <v>75</v>
      </c>
      <c r="B65" s="66"/>
      <c r="C65" s="5"/>
      <c r="D65" s="3"/>
      <c r="E65" s="2"/>
      <c r="F65" s="2"/>
      <c r="G65" s="2"/>
      <c r="H65" s="2"/>
      <c r="I65" s="2"/>
    </row>
    <row r="66" spans="1:9" s="21" customFormat="1" ht="15.75" x14ac:dyDescent="0.25">
      <c r="A66" s="13" t="s">
        <v>76</v>
      </c>
      <c r="B66" s="42"/>
      <c r="C66" s="22"/>
      <c r="D66" s="20"/>
      <c r="E66" s="19"/>
      <c r="F66" s="19"/>
      <c r="G66" s="19"/>
      <c r="H66" s="19"/>
      <c r="I66" s="19"/>
    </row>
    <row r="67" spans="1:9" s="29" customFormat="1" ht="39" customHeight="1" x14ac:dyDescent="0.25">
      <c r="A67" s="13" t="s">
        <v>39</v>
      </c>
      <c r="B67" s="42"/>
      <c r="C67" s="30"/>
      <c r="D67" s="28"/>
      <c r="E67" s="27"/>
      <c r="F67" s="27"/>
      <c r="G67" s="27"/>
      <c r="H67" s="27"/>
      <c r="I67" s="27"/>
    </row>
    <row r="68" spans="1:9" s="29" customFormat="1" ht="19.149999999999999" customHeight="1" x14ac:dyDescent="0.25">
      <c r="A68" s="13" t="s">
        <v>40</v>
      </c>
      <c r="B68" s="42"/>
      <c r="C68" s="30"/>
      <c r="D68" s="28"/>
      <c r="E68" s="27"/>
      <c r="F68" s="27"/>
      <c r="G68" s="27"/>
      <c r="H68" s="27"/>
      <c r="I68" s="27"/>
    </row>
    <row r="69" spans="1:9" s="4" customFormat="1" ht="15.75" x14ac:dyDescent="0.25">
      <c r="A69" s="56" t="s">
        <v>77</v>
      </c>
      <c r="B69" s="42"/>
      <c r="C69" s="5"/>
      <c r="D69" s="3"/>
      <c r="E69" s="2"/>
      <c r="F69" s="2"/>
      <c r="G69" s="2"/>
      <c r="H69" s="2"/>
      <c r="I69" s="2"/>
    </row>
    <row r="70" spans="1:9" s="29" customFormat="1" ht="35.25" customHeight="1" x14ac:dyDescent="0.25">
      <c r="A70" s="13" t="s">
        <v>78</v>
      </c>
      <c r="B70" s="42"/>
      <c r="C70" s="30"/>
      <c r="D70" s="28"/>
      <c r="E70" s="27"/>
      <c r="F70" s="27"/>
      <c r="G70" s="27"/>
      <c r="H70" s="27"/>
      <c r="I70" s="27"/>
    </row>
    <row r="71" spans="1:9" ht="15.75" x14ac:dyDescent="0.25">
      <c r="A71" s="668" t="s">
        <v>44</v>
      </c>
      <c r="B71" s="768"/>
    </row>
    <row r="72" spans="1:9" s="4" customFormat="1" ht="126.6" customHeight="1" x14ac:dyDescent="0.25">
      <c r="A72" s="34" t="s">
        <v>61</v>
      </c>
      <c r="B72" s="42"/>
      <c r="C72" s="2"/>
      <c r="D72" s="3"/>
      <c r="E72" s="2"/>
      <c r="F72" s="2"/>
      <c r="G72" s="2"/>
      <c r="H72" s="2"/>
      <c r="I72" s="2"/>
    </row>
    <row r="73" spans="1:9" s="4" customFormat="1" ht="49.15" customHeight="1" thickBot="1" x14ac:dyDescent="0.3">
      <c r="A73" s="72" t="s">
        <v>62</v>
      </c>
      <c r="B73" s="73"/>
      <c r="C73" s="2"/>
      <c r="D73" s="3"/>
      <c r="E73" s="2"/>
      <c r="F73" s="2"/>
      <c r="G73" s="2"/>
      <c r="H73" s="2"/>
      <c r="I73" s="2"/>
    </row>
  </sheetData>
  <mergeCells count="9">
    <mergeCell ref="A50:B50"/>
    <mergeCell ref="B5:B6"/>
    <mergeCell ref="A71:B71"/>
    <mergeCell ref="A2:B3"/>
    <mergeCell ref="A4:B4"/>
    <mergeCell ref="A7:B7"/>
    <mergeCell ref="A8:B8"/>
    <mergeCell ref="A9:B9"/>
    <mergeCell ref="A5:A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I73"/>
  <sheetViews>
    <sheetView workbookViewId="0">
      <selection activeCell="A73" sqref="A73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9" x14ac:dyDescent="0.25">
      <c r="A2" s="769" t="s">
        <v>73</v>
      </c>
      <c r="B2" s="769"/>
    </row>
    <row r="3" spans="1:9" ht="26.45" customHeight="1" x14ac:dyDescent="0.25">
      <c r="A3" s="769"/>
      <c r="B3" s="769"/>
    </row>
    <row r="4" spans="1:9" ht="30.6" customHeight="1" thickBot="1" x14ac:dyDescent="0.3">
      <c r="A4" s="770" t="s">
        <v>17</v>
      </c>
      <c r="B4" s="770"/>
    </row>
    <row r="5" spans="1:9" ht="30.6" customHeight="1" x14ac:dyDescent="0.25">
      <c r="A5" s="777" t="s">
        <v>0</v>
      </c>
      <c r="B5" s="766" t="s">
        <v>1</v>
      </c>
    </row>
    <row r="6" spans="1:9" ht="37.9" customHeight="1" thickBot="1" x14ac:dyDescent="0.3">
      <c r="A6" s="778"/>
      <c r="B6" s="767"/>
    </row>
    <row r="7" spans="1:9" s="4" customFormat="1" ht="16.5" customHeight="1" x14ac:dyDescent="0.25">
      <c r="A7" s="771" t="s">
        <v>2</v>
      </c>
      <c r="B7" s="772"/>
      <c r="C7" s="2"/>
      <c r="D7" s="3"/>
      <c r="E7" s="2"/>
      <c r="F7" s="2"/>
      <c r="G7" s="2"/>
      <c r="H7" s="2"/>
      <c r="I7" s="2"/>
    </row>
    <row r="8" spans="1:9" s="4" customFormat="1" ht="16.5" customHeight="1" x14ac:dyDescent="0.25">
      <c r="A8" s="773" t="s">
        <v>11</v>
      </c>
      <c r="B8" s="774"/>
      <c r="C8" s="2"/>
      <c r="D8" s="3"/>
      <c r="E8" s="2"/>
      <c r="F8" s="2"/>
      <c r="G8" s="2"/>
      <c r="H8" s="2"/>
      <c r="I8" s="2"/>
    </row>
    <row r="9" spans="1:9" s="4" customFormat="1" ht="28.9" customHeight="1" x14ac:dyDescent="0.25">
      <c r="A9" s="775" t="s">
        <v>20</v>
      </c>
      <c r="B9" s="776"/>
      <c r="C9" s="2"/>
      <c r="D9" s="3"/>
      <c r="E9" s="2"/>
      <c r="F9" s="2"/>
      <c r="G9" s="2"/>
      <c r="H9" s="2"/>
      <c r="I9" s="2"/>
    </row>
    <row r="10" spans="1:9" s="4" customFormat="1" ht="16.5" customHeight="1" x14ac:dyDescent="0.25">
      <c r="A10" s="40" t="s">
        <v>21</v>
      </c>
      <c r="B10" s="31">
        <f>B11+B12+B13+B14</f>
        <v>0</v>
      </c>
      <c r="C10" s="2"/>
      <c r="D10" s="3"/>
      <c r="E10" s="2"/>
      <c r="F10" s="2"/>
      <c r="G10" s="2"/>
      <c r="H10" s="2"/>
      <c r="I10" s="2"/>
    </row>
    <row r="11" spans="1:9" s="4" customFormat="1" ht="19.149999999999999" customHeight="1" x14ac:dyDescent="0.25">
      <c r="A11" s="32" t="s">
        <v>22</v>
      </c>
      <c r="B11" s="42"/>
      <c r="C11" s="2"/>
      <c r="D11" s="3"/>
      <c r="E11" s="2"/>
      <c r="F11" s="2"/>
      <c r="G11" s="2"/>
      <c r="H11" s="2"/>
      <c r="I11" s="2"/>
    </row>
    <row r="12" spans="1:9" s="4" customFormat="1" ht="15.75" x14ac:dyDescent="0.25">
      <c r="A12" s="32" t="s">
        <v>58</v>
      </c>
      <c r="B12" s="42"/>
      <c r="C12" s="2"/>
      <c r="D12" s="3"/>
      <c r="E12" s="2"/>
      <c r="F12" s="2"/>
      <c r="G12" s="2"/>
      <c r="H12" s="2"/>
      <c r="I12" s="2"/>
    </row>
    <row r="13" spans="1:9" s="29" customFormat="1" ht="15.75" x14ac:dyDescent="0.25">
      <c r="A13" s="32" t="s">
        <v>23</v>
      </c>
      <c r="B13" s="42"/>
      <c r="C13" s="27"/>
      <c r="D13" s="28"/>
      <c r="E13" s="27"/>
      <c r="F13" s="27"/>
      <c r="G13" s="27"/>
      <c r="H13" s="27"/>
      <c r="I13" s="27"/>
    </row>
    <row r="14" spans="1:9" s="29" customFormat="1" ht="17.45" customHeight="1" x14ac:dyDescent="0.25">
      <c r="A14" s="32" t="s">
        <v>52</v>
      </c>
      <c r="B14" s="42"/>
      <c r="C14" s="27"/>
      <c r="D14" s="28"/>
      <c r="E14" s="27"/>
      <c r="F14" s="27"/>
      <c r="G14" s="27"/>
      <c r="H14" s="27"/>
      <c r="I14" s="27"/>
    </row>
    <row r="15" spans="1:9" s="4" customFormat="1" ht="15.75" x14ac:dyDescent="0.25">
      <c r="A15" s="40" t="s">
        <v>3</v>
      </c>
      <c r="B15" s="31">
        <f>B16+B17+B18</f>
        <v>0</v>
      </c>
      <c r="C15" s="2"/>
      <c r="D15" s="3"/>
      <c r="E15" s="2"/>
      <c r="F15" s="2"/>
      <c r="G15" s="2"/>
      <c r="H15" s="2"/>
      <c r="I15" s="2"/>
    </row>
    <row r="16" spans="1:9" s="4" customFormat="1" ht="15.75" x14ac:dyDescent="0.25">
      <c r="A16" s="32" t="s">
        <v>22</v>
      </c>
      <c r="B16" s="42"/>
      <c r="C16" s="2"/>
      <c r="D16" s="3"/>
      <c r="E16" s="2"/>
      <c r="F16" s="2"/>
      <c r="G16" s="2"/>
      <c r="H16" s="2"/>
      <c r="I16" s="2"/>
    </row>
    <row r="17" spans="1:9" s="4" customFormat="1" ht="15.75" x14ac:dyDescent="0.25">
      <c r="A17" s="32" t="s">
        <v>23</v>
      </c>
      <c r="B17" s="42"/>
      <c r="C17" s="2"/>
      <c r="D17" s="3"/>
      <c r="E17" s="2"/>
      <c r="F17" s="2"/>
      <c r="G17" s="2"/>
      <c r="H17" s="2"/>
      <c r="I17" s="2"/>
    </row>
    <row r="18" spans="1:9" s="4" customFormat="1" ht="15.75" x14ac:dyDescent="0.25">
      <c r="A18" s="32" t="s">
        <v>28</v>
      </c>
      <c r="B18" s="42"/>
      <c r="C18" s="2"/>
      <c r="D18" s="3"/>
      <c r="E18" s="2"/>
      <c r="F18" s="2"/>
      <c r="G18" s="2"/>
      <c r="H18" s="2"/>
      <c r="I18" s="2"/>
    </row>
    <row r="19" spans="1:9" s="4" customFormat="1" ht="13.9" customHeight="1" x14ac:dyDescent="0.25">
      <c r="A19" s="41" t="s">
        <v>24</v>
      </c>
      <c r="B19" s="43">
        <f>B20+B21+B22+B23</f>
        <v>0</v>
      </c>
      <c r="C19" s="2"/>
      <c r="D19" s="3"/>
      <c r="E19" s="2"/>
      <c r="F19" s="2"/>
      <c r="G19" s="2"/>
      <c r="H19" s="2"/>
      <c r="I19" s="2"/>
    </row>
    <row r="20" spans="1:9" s="4" customFormat="1" ht="15.75" x14ac:dyDescent="0.25">
      <c r="A20" s="32" t="s">
        <v>25</v>
      </c>
      <c r="B20" s="42"/>
      <c r="C20" s="2"/>
      <c r="D20" s="3"/>
      <c r="E20" s="2"/>
      <c r="F20" s="2"/>
      <c r="G20" s="2"/>
      <c r="H20" s="2"/>
      <c r="I20" s="2"/>
    </row>
    <row r="21" spans="1:9" s="4" customFormat="1" ht="15.75" x14ac:dyDescent="0.25">
      <c r="A21" s="32" t="s">
        <v>26</v>
      </c>
      <c r="B21" s="42"/>
      <c r="C21" s="2"/>
      <c r="D21" s="3"/>
      <c r="E21" s="2"/>
      <c r="F21" s="2"/>
      <c r="G21" s="2"/>
      <c r="H21" s="2"/>
      <c r="I21" s="2"/>
    </row>
    <row r="22" spans="1:9" s="4" customFormat="1" ht="15.75" x14ac:dyDescent="0.25">
      <c r="A22" s="32" t="s">
        <v>27</v>
      </c>
      <c r="B22" s="42"/>
      <c r="C22" s="2"/>
      <c r="D22" s="3"/>
      <c r="E22" s="2"/>
      <c r="F22" s="2"/>
      <c r="G22" s="2"/>
      <c r="H22" s="2"/>
      <c r="I22" s="2"/>
    </row>
    <row r="23" spans="1:9" s="4" customFormat="1" ht="15.75" x14ac:dyDescent="0.25">
      <c r="A23" s="32" t="s">
        <v>28</v>
      </c>
      <c r="B23" s="42"/>
      <c r="C23" s="2"/>
      <c r="D23" s="3"/>
      <c r="E23" s="2"/>
      <c r="F23" s="2"/>
      <c r="G23" s="2"/>
      <c r="H23" s="2"/>
      <c r="I23" s="2"/>
    </row>
    <row r="24" spans="1:9" s="4" customFormat="1" ht="31.5" x14ac:dyDescent="0.25">
      <c r="A24" s="41" t="s">
        <v>29</v>
      </c>
      <c r="B24" s="43">
        <f>B25+B26+B27+B28+B29+B30+B31+B32</f>
        <v>0</v>
      </c>
      <c r="C24" s="2"/>
      <c r="D24" s="3"/>
      <c r="E24" s="2"/>
      <c r="F24" s="2"/>
      <c r="G24" s="2"/>
      <c r="H24" s="2"/>
      <c r="I24" s="2"/>
    </row>
    <row r="25" spans="1:9" s="4" customFormat="1" ht="15.75" x14ac:dyDescent="0.25">
      <c r="A25" s="32" t="s">
        <v>30</v>
      </c>
      <c r="B25" s="42"/>
      <c r="C25" s="2"/>
      <c r="D25" s="3"/>
      <c r="E25" s="2"/>
      <c r="F25" s="2"/>
      <c r="G25" s="2"/>
      <c r="H25" s="2"/>
      <c r="I25" s="2"/>
    </row>
    <row r="26" spans="1:9" s="4" customFormat="1" ht="15.75" x14ac:dyDescent="0.25">
      <c r="A26" s="32" t="s">
        <v>31</v>
      </c>
      <c r="B26" s="42"/>
      <c r="C26" s="2"/>
      <c r="D26" s="3"/>
      <c r="E26" s="2"/>
      <c r="F26" s="2"/>
      <c r="G26" s="2"/>
      <c r="H26" s="2"/>
      <c r="I26" s="2"/>
    </row>
    <row r="27" spans="1:9" s="4" customFormat="1" ht="15.75" x14ac:dyDescent="0.25">
      <c r="A27" s="32" t="s">
        <v>32</v>
      </c>
      <c r="B27" s="42"/>
      <c r="C27" s="2"/>
      <c r="D27" s="3"/>
      <c r="E27" s="2"/>
      <c r="F27" s="2"/>
      <c r="G27" s="2"/>
      <c r="H27" s="2"/>
      <c r="I27" s="2"/>
    </row>
    <row r="28" spans="1:9" s="4" customFormat="1" ht="15.75" x14ac:dyDescent="0.25">
      <c r="A28" s="32" t="s">
        <v>33</v>
      </c>
      <c r="B28" s="42"/>
      <c r="C28" s="2"/>
      <c r="D28" s="3"/>
      <c r="E28" s="2"/>
      <c r="F28" s="2"/>
      <c r="G28" s="2"/>
      <c r="H28" s="2"/>
      <c r="I28" s="2"/>
    </row>
    <row r="29" spans="1:9" s="4" customFormat="1" ht="15.75" x14ac:dyDescent="0.25">
      <c r="A29" s="32" t="s">
        <v>34</v>
      </c>
      <c r="B29" s="42"/>
      <c r="C29" s="2"/>
      <c r="D29" s="3"/>
      <c r="E29" s="2"/>
      <c r="F29" s="2"/>
      <c r="G29" s="2"/>
      <c r="H29" s="2"/>
      <c r="I29" s="2"/>
    </row>
    <row r="30" spans="1:9" s="4" customFormat="1" ht="15.75" x14ac:dyDescent="0.25">
      <c r="A30" s="32" t="s">
        <v>35</v>
      </c>
      <c r="B30" s="42"/>
      <c r="C30" s="2"/>
      <c r="D30" s="3"/>
      <c r="E30" s="2"/>
      <c r="F30" s="2"/>
      <c r="G30" s="2"/>
      <c r="H30" s="2"/>
      <c r="I30" s="2"/>
    </row>
    <row r="31" spans="1:9" s="4" customFormat="1" ht="15.75" x14ac:dyDescent="0.25">
      <c r="A31" s="32" t="s">
        <v>36</v>
      </c>
      <c r="B31" s="42"/>
      <c r="C31" s="2"/>
      <c r="D31" s="3"/>
      <c r="E31" s="2"/>
      <c r="F31" s="2"/>
      <c r="G31" s="2"/>
      <c r="H31" s="2"/>
      <c r="I31" s="2"/>
    </row>
    <row r="32" spans="1:9" s="4" customFormat="1" ht="15.75" x14ac:dyDescent="0.25">
      <c r="A32" s="32" t="s">
        <v>28</v>
      </c>
      <c r="B32" s="42"/>
      <c r="C32" s="2"/>
      <c r="D32" s="3"/>
      <c r="E32" s="2"/>
      <c r="F32" s="2"/>
      <c r="G32" s="2"/>
      <c r="H32" s="2"/>
      <c r="I32" s="2"/>
    </row>
    <row r="33" spans="1:9" s="4" customFormat="1" ht="80.45" customHeight="1" x14ac:dyDescent="0.25">
      <c r="A33" s="53" t="s">
        <v>56</v>
      </c>
      <c r="B33" s="42">
        <f>B34+B35+B36</f>
        <v>0</v>
      </c>
      <c r="C33" s="2"/>
      <c r="D33" s="3"/>
      <c r="E33" s="2"/>
      <c r="F33" s="2"/>
      <c r="G33" s="2"/>
      <c r="H33" s="2"/>
      <c r="I33" s="2"/>
    </row>
    <row r="34" spans="1:9" s="4" customFormat="1" ht="46.15" customHeight="1" x14ac:dyDescent="0.25">
      <c r="A34" s="36" t="s">
        <v>50</v>
      </c>
      <c r="B34" s="42"/>
      <c r="C34" s="2"/>
      <c r="D34" s="3"/>
      <c r="E34" s="2"/>
      <c r="F34" s="2"/>
      <c r="G34" s="2"/>
      <c r="H34" s="2"/>
      <c r="I34" s="2"/>
    </row>
    <row r="35" spans="1:9" s="4" customFormat="1" ht="34.5" customHeight="1" x14ac:dyDescent="0.25">
      <c r="A35" s="14" t="s">
        <v>49</v>
      </c>
      <c r="B35" s="42"/>
      <c r="C35" s="2"/>
      <c r="D35" s="3"/>
      <c r="E35" s="2"/>
      <c r="F35" s="2"/>
      <c r="G35" s="2"/>
      <c r="H35" s="2"/>
      <c r="I35" s="2"/>
    </row>
    <row r="36" spans="1:9" s="4" customFormat="1" ht="33" customHeight="1" x14ac:dyDescent="0.25">
      <c r="A36" s="14" t="s">
        <v>51</v>
      </c>
      <c r="B36" s="42"/>
      <c r="C36" s="2"/>
      <c r="D36" s="3"/>
      <c r="E36" s="2"/>
      <c r="F36" s="2"/>
      <c r="G36" s="2"/>
      <c r="H36" s="2"/>
      <c r="I36" s="2"/>
    </row>
    <row r="37" spans="1:9" s="4" customFormat="1" ht="46.15" customHeight="1" x14ac:dyDescent="0.25">
      <c r="A37" s="53" t="s">
        <v>48</v>
      </c>
      <c r="B37" s="33">
        <f>SUM(B38:B48)</f>
        <v>0</v>
      </c>
      <c r="C37" s="2"/>
      <c r="D37" s="3"/>
      <c r="E37" s="2"/>
      <c r="F37" s="2"/>
      <c r="G37" s="2"/>
      <c r="H37" s="2"/>
      <c r="I37" s="2"/>
    </row>
    <row r="38" spans="1:9" s="4" customFormat="1" ht="31.15" customHeight="1" x14ac:dyDescent="0.25">
      <c r="A38" s="63" t="s">
        <v>63</v>
      </c>
      <c r="B38" s="33"/>
      <c r="C38" s="2"/>
      <c r="D38" s="3"/>
      <c r="E38" s="2"/>
      <c r="F38" s="2"/>
      <c r="G38" s="2"/>
      <c r="H38" s="2"/>
      <c r="I38" s="2"/>
    </row>
    <row r="39" spans="1:9" s="4" customFormat="1" ht="31.9" customHeight="1" x14ac:dyDescent="0.25">
      <c r="A39" s="63" t="s">
        <v>64</v>
      </c>
      <c r="B39" s="33"/>
      <c r="C39" s="2"/>
      <c r="D39" s="3"/>
      <c r="E39" s="2"/>
      <c r="F39" s="2"/>
      <c r="G39" s="2"/>
      <c r="H39" s="2"/>
      <c r="I39" s="2"/>
    </row>
    <row r="40" spans="1:9" s="4" customFormat="1" ht="57" customHeight="1" x14ac:dyDescent="0.25">
      <c r="A40" s="63" t="s">
        <v>65</v>
      </c>
      <c r="B40" s="33"/>
      <c r="C40" s="2"/>
      <c r="D40" s="3"/>
      <c r="E40" s="2"/>
      <c r="F40" s="2"/>
      <c r="G40" s="2"/>
      <c r="H40" s="2"/>
      <c r="I40" s="2"/>
    </row>
    <row r="41" spans="1:9" s="4" customFormat="1" ht="52.5" customHeight="1" x14ac:dyDescent="0.25">
      <c r="A41" s="63" t="s">
        <v>66</v>
      </c>
      <c r="B41" s="33"/>
      <c r="C41" s="2"/>
      <c r="D41" s="3"/>
      <c r="E41" s="2"/>
      <c r="F41" s="2"/>
      <c r="G41" s="2"/>
      <c r="H41" s="2"/>
      <c r="I41" s="2"/>
    </row>
    <row r="42" spans="1:9" s="4" customFormat="1" ht="16.149999999999999" customHeight="1" x14ac:dyDescent="0.25">
      <c r="A42" s="63" t="s">
        <v>67</v>
      </c>
      <c r="B42" s="33"/>
      <c r="C42" s="2"/>
      <c r="D42" s="3"/>
      <c r="E42" s="2"/>
      <c r="F42" s="2"/>
      <c r="G42" s="2"/>
      <c r="H42" s="2"/>
      <c r="I42" s="2"/>
    </row>
    <row r="43" spans="1:9" s="4" customFormat="1" ht="35.450000000000003" customHeight="1" x14ac:dyDescent="0.25">
      <c r="A43" s="63" t="s">
        <v>68</v>
      </c>
      <c r="B43" s="33"/>
      <c r="C43" s="2"/>
      <c r="D43" s="3"/>
      <c r="E43" s="2"/>
      <c r="F43" s="2"/>
      <c r="G43" s="2"/>
      <c r="H43" s="2"/>
      <c r="I43" s="2"/>
    </row>
    <row r="44" spans="1:9" s="29" customFormat="1" ht="48" customHeight="1" x14ac:dyDescent="0.25">
      <c r="A44" s="63" t="s">
        <v>69</v>
      </c>
      <c r="B44" s="33"/>
      <c r="C44" s="27"/>
      <c r="D44" s="28"/>
      <c r="E44" s="27"/>
      <c r="F44" s="27"/>
      <c r="G44" s="27"/>
      <c r="H44" s="27"/>
      <c r="I44" s="27"/>
    </row>
    <row r="45" spans="1:9" s="29" customFormat="1" ht="30.6" customHeight="1" x14ac:dyDescent="0.25">
      <c r="A45" s="63" t="s">
        <v>70</v>
      </c>
      <c r="B45" s="33"/>
      <c r="C45" s="27"/>
      <c r="D45" s="28"/>
      <c r="E45" s="27"/>
      <c r="F45" s="27"/>
      <c r="G45" s="27"/>
      <c r="H45" s="27"/>
      <c r="I45" s="27"/>
    </row>
    <row r="46" spans="1:9" s="29" customFormat="1" ht="49.5" customHeight="1" x14ac:dyDescent="0.25">
      <c r="A46" s="63" t="s">
        <v>71</v>
      </c>
      <c r="B46" s="33"/>
      <c r="C46" s="27"/>
      <c r="D46" s="28"/>
      <c r="E46" s="27"/>
      <c r="F46" s="27"/>
      <c r="G46" s="27"/>
      <c r="H46" s="27"/>
      <c r="I46" s="27"/>
    </row>
    <row r="47" spans="1:9" s="29" customFormat="1" ht="48.6" customHeight="1" x14ac:dyDescent="0.25">
      <c r="A47" s="64" t="s">
        <v>72</v>
      </c>
      <c r="B47" s="33"/>
      <c r="C47" s="27"/>
      <c r="D47" s="28"/>
      <c r="E47" s="27"/>
      <c r="F47" s="27"/>
      <c r="G47" s="27"/>
      <c r="H47" s="27"/>
      <c r="I47" s="27"/>
    </row>
    <row r="48" spans="1:9" s="4" customFormat="1" ht="19.899999999999999" customHeight="1" x14ac:dyDescent="0.25">
      <c r="A48" s="64" t="s">
        <v>28</v>
      </c>
      <c r="B48" s="33"/>
      <c r="C48" s="2"/>
      <c r="D48" s="3"/>
      <c r="E48" s="2"/>
      <c r="F48" s="2"/>
      <c r="G48" s="2"/>
      <c r="H48" s="2"/>
      <c r="I48" s="2"/>
    </row>
    <row r="49" spans="1:9" s="29" customFormat="1" ht="30" customHeight="1" x14ac:dyDescent="0.25">
      <c r="A49" s="88" t="s">
        <v>57</v>
      </c>
      <c r="B49" s="42"/>
      <c r="C49" s="30"/>
      <c r="D49" s="28"/>
      <c r="E49" s="27"/>
      <c r="F49" s="27"/>
      <c r="G49" s="27"/>
      <c r="H49" s="27"/>
      <c r="I49" s="27"/>
    </row>
    <row r="50" spans="1:9" s="4" customFormat="1" ht="17.25" customHeight="1" x14ac:dyDescent="0.25">
      <c r="A50" s="690" t="s">
        <v>37</v>
      </c>
      <c r="B50" s="692"/>
      <c r="C50" s="2"/>
      <c r="D50" s="3"/>
      <c r="E50" s="2"/>
      <c r="F50" s="2"/>
      <c r="G50" s="2"/>
      <c r="H50" s="2"/>
      <c r="I50" s="2"/>
    </row>
    <row r="51" spans="1:9" s="29" customFormat="1" ht="16.899999999999999" customHeight="1" x14ac:dyDescent="0.25">
      <c r="A51" s="54" t="s">
        <v>74</v>
      </c>
      <c r="B51" s="55"/>
      <c r="C51" s="27"/>
      <c r="D51" s="28"/>
      <c r="E51" s="27"/>
      <c r="F51" s="27"/>
      <c r="G51" s="27"/>
      <c r="H51" s="27"/>
      <c r="I51" s="27"/>
    </row>
    <row r="52" spans="1:9" s="4" customFormat="1" ht="13.9" customHeight="1" x14ac:dyDescent="0.25">
      <c r="A52" s="32" t="s">
        <v>4</v>
      </c>
      <c r="B52" s="42">
        <v>13263</v>
      </c>
      <c r="C52" s="5"/>
      <c r="D52" s="3"/>
      <c r="E52" s="2"/>
      <c r="F52" s="2"/>
      <c r="G52" s="2"/>
      <c r="H52" s="2"/>
      <c r="I52" s="2"/>
    </row>
    <row r="53" spans="1:9" s="4" customFormat="1" ht="15.6" customHeight="1" x14ac:dyDescent="0.25">
      <c r="A53" s="32" t="s">
        <v>38</v>
      </c>
      <c r="B53" s="42">
        <v>365</v>
      </c>
      <c r="C53" s="5"/>
      <c r="D53" s="3"/>
      <c r="E53" s="2"/>
      <c r="F53" s="2"/>
      <c r="G53" s="2"/>
      <c r="H53" s="2"/>
      <c r="I53" s="2"/>
    </row>
    <row r="54" spans="1:9" s="4" customFormat="1" ht="15.6" customHeight="1" x14ac:dyDescent="0.25">
      <c r="A54" s="34" t="s">
        <v>5</v>
      </c>
      <c r="B54" s="42"/>
      <c r="C54" s="5"/>
      <c r="D54" s="3"/>
      <c r="E54" s="2"/>
      <c r="F54" s="2"/>
      <c r="G54" s="2"/>
      <c r="H54" s="2"/>
      <c r="I54" s="2"/>
    </row>
    <row r="55" spans="1:9" s="4" customFormat="1" ht="51.75" customHeight="1" x14ac:dyDescent="0.25">
      <c r="A55" s="32" t="s">
        <v>6</v>
      </c>
      <c r="B55" s="42"/>
      <c r="C55" s="5"/>
      <c r="D55" s="3"/>
      <c r="E55" s="2"/>
      <c r="F55" s="2"/>
      <c r="G55" s="2"/>
      <c r="H55" s="2"/>
      <c r="I55" s="2"/>
    </row>
    <row r="56" spans="1:9" s="29" customFormat="1" ht="26.45" customHeight="1" x14ac:dyDescent="0.25">
      <c r="A56" s="13" t="s">
        <v>53</v>
      </c>
      <c r="B56" s="42"/>
      <c r="C56" s="30"/>
      <c r="D56" s="28"/>
      <c r="E56" s="27"/>
      <c r="F56" s="27"/>
      <c r="G56" s="27"/>
      <c r="H56" s="27"/>
      <c r="I56" s="27"/>
    </row>
    <row r="57" spans="1:9" s="29" customFormat="1" ht="33" customHeight="1" x14ac:dyDescent="0.25">
      <c r="A57" s="32" t="s">
        <v>7</v>
      </c>
      <c r="B57" s="42"/>
      <c r="C57" s="30"/>
      <c r="D57" s="28"/>
      <c r="E57" s="27"/>
      <c r="F57" s="27"/>
      <c r="G57" s="27"/>
      <c r="H57" s="27"/>
      <c r="I57" s="27"/>
    </row>
    <row r="58" spans="1:9" s="29" customFormat="1" ht="26.45" customHeight="1" x14ac:dyDescent="0.25">
      <c r="A58" s="45" t="s">
        <v>54</v>
      </c>
      <c r="B58" s="43">
        <f>B59+B60</f>
        <v>0</v>
      </c>
      <c r="C58" s="30"/>
      <c r="D58" s="28"/>
      <c r="E58" s="27"/>
      <c r="F58" s="27"/>
      <c r="G58" s="27"/>
      <c r="H58" s="27"/>
      <c r="I58" s="27"/>
    </row>
    <row r="59" spans="1:9" s="4" customFormat="1" ht="15" customHeight="1" x14ac:dyDescent="0.25">
      <c r="A59" s="32" t="s">
        <v>59</v>
      </c>
      <c r="B59" s="42"/>
      <c r="C59" s="5"/>
      <c r="D59" s="3"/>
      <c r="E59" s="2"/>
      <c r="F59" s="2"/>
      <c r="G59" s="2"/>
      <c r="H59" s="2"/>
      <c r="I59" s="2"/>
    </row>
    <row r="60" spans="1:9" s="4" customFormat="1" ht="15" customHeight="1" x14ac:dyDescent="0.25">
      <c r="A60" s="32" t="s">
        <v>60</v>
      </c>
      <c r="B60" s="42"/>
      <c r="C60" s="5"/>
      <c r="D60" s="3"/>
      <c r="E60" s="2"/>
      <c r="F60" s="2"/>
      <c r="G60" s="2"/>
      <c r="H60" s="2"/>
      <c r="I60" s="2"/>
    </row>
    <row r="61" spans="1:9" s="29" customFormat="1" ht="29.25" customHeight="1" x14ac:dyDescent="0.25">
      <c r="A61" s="32" t="s">
        <v>41</v>
      </c>
      <c r="B61" s="42"/>
      <c r="C61" s="30"/>
      <c r="D61" s="28"/>
      <c r="E61" s="27"/>
      <c r="F61" s="27"/>
      <c r="G61" s="27"/>
      <c r="H61" s="27"/>
      <c r="I61" s="27"/>
    </row>
    <row r="62" spans="1:9" s="4" customFormat="1" ht="27.75" customHeight="1" x14ac:dyDescent="0.25">
      <c r="A62" s="41" t="s">
        <v>12</v>
      </c>
      <c r="B62" s="43">
        <f>B63+B64</f>
        <v>0</v>
      </c>
      <c r="C62" s="5"/>
      <c r="D62" s="3"/>
      <c r="E62" s="2"/>
      <c r="F62" s="2"/>
      <c r="G62" s="2"/>
      <c r="H62" s="2"/>
      <c r="I62" s="2"/>
    </row>
    <row r="63" spans="1:9" s="4" customFormat="1" ht="15" customHeight="1" x14ac:dyDescent="0.25">
      <c r="A63" s="32" t="s">
        <v>42</v>
      </c>
      <c r="B63" s="42"/>
      <c r="C63" s="5"/>
      <c r="D63" s="3"/>
      <c r="E63" s="2"/>
      <c r="F63" s="2"/>
      <c r="G63" s="2"/>
      <c r="H63" s="2"/>
      <c r="I63" s="2"/>
    </row>
    <row r="64" spans="1:9" s="4" customFormat="1" ht="30" customHeight="1" x14ac:dyDescent="0.25">
      <c r="A64" s="35" t="s">
        <v>43</v>
      </c>
      <c r="B64" s="42"/>
      <c r="C64" s="5"/>
      <c r="D64" s="3"/>
      <c r="E64" s="2"/>
      <c r="F64" s="2"/>
      <c r="G64" s="2"/>
      <c r="H64" s="2"/>
      <c r="I64" s="2"/>
    </row>
    <row r="65" spans="1:9" s="4" customFormat="1" ht="30.6" customHeight="1" x14ac:dyDescent="0.25">
      <c r="A65" s="65" t="s">
        <v>75</v>
      </c>
      <c r="B65" s="66"/>
      <c r="C65" s="5"/>
      <c r="D65" s="3"/>
      <c r="E65" s="2"/>
      <c r="F65" s="2"/>
      <c r="G65" s="2"/>
      <c r="H65" s="2"/>
      <c r="I65" s="2"/>
    </row>
    <row r="66" spans="1:9" s="21" customFormat="1" ht="15.75" x14ac:dyDescent="0.25">
      <c r="A66" s="13" t="s">
        <v>76</v>
      </c>
      <c r="B66" s="42"/>
      <c r="C66" s="22"/>
      <c r="D66" s="20"/>
      <c r="E66" s="19"/>
      <c r="F66" s="19"/>
      <c r="G66" s="19"/>
      <c r="H66" s="19"/>
      <c r="I66" s="19"/>
    </row>
    <row r="67" spans="1:9" s="29" customFormat="1" ht="39" customHeight="1" x14ac:dyDescent="0.25">
      <c r="A67" s="13" t="s">
        <v>39</v>
      </c>
      <c r="B67" s="42"/>
      <c r="C67" s="30"/>
      <c r="D67" s="28"/>
      <c r="E67" s="27"/>
      <c r="F67" s="27"/>
      <c r="G67" s="27"/>
      <c r="H67" s="27"/>
      <c r="I67" s="27"/>
    </row>
    <row r="68" spans="1:9" s="29" customFormat="1" ht="19.149999999999999" customHeight="1" x14ac:dyDescent="0.25">
      <c r="A68" s="13" t="s">
        <v>40</v>
      </c>
      <c r="B68" s="42"/>
      <c r="C68" s="30"/>
      <c r="D68" s="28"/>
      <c r="E68" s="27"/>
      <c r="F68" s="27"/>
      <c r="G68" s="27"/>
      <c r="H68" s="27"/>
      <c r="I68" s="27"/>
    </row>
    <row r="69" spans="1:9" s="4" customFormat="1" ht="15.75" x14ac:dyDescent="0.25">
      <c r="A69" s="56" t="s">
        <v>77</v>
      </c>
      <c r="B69" s="42"/>
      <c r="C69" s="5"/>
      <c r="D69" s="3"/>
      <c r="E69" s="2"/>
      <c r="F69" s="2"/>
      <c r="G69" s="2"/>
      <c r="H69" s="2"/>
      <c r="I69" s="2"/>
    </row>
    <row r="70" spans="1:9" s="29" customFormat="1" ht="35.25" customHeight="1" x14ac:dyDescent="0.25">
      <c r="A70" s="13" t="s">
        <v>78</v>
      </c>
      <c r="B70" s="42"/>
      <c r="C70" s="30"/>
      <c r="D70" s="28"/>
      <c r="E70" s="27"/>
      <c r="F70" s="27"/>
      <c r="G70" s="27"/>
      <c r="H70" s="27"/>
      <c r="I70" s="27"/>
    </row>
    <row r="71" spans="1:9" ht="15.75" x14ac:dyDescent="0.25">
      <c r="A71" s="668" t="s">
        <v>44</v>
      </c>
      <c r="B71" s="768"/>
    </row>
    <row r="72" spans="1:9" s="4" customFormat="1" ht="126.6" customHeight="1" x14ac:dyDescent="0.25">
      <c r="A72" s="34" t="s">
        <v>61</v>
      </c>
      <c r="B72" s="42"/>
      <c r="C72" s="2"/>
      <c r="D72" s="3"/>
      <c r="E72" s="2"/>
      <c r="F72" s="2"/>
      <c r="G72" s="2"/>
      <c r="H72" s="2"/>
      <c r="I72" s="2"/>
    </row>
    <row r="73" spans="1:9" s="4" customFormat="1" ht="49.15" customHeight="1" thickBot="1" x14ac:dyDescent="0.3">
      <c r="A73" s="72" t="s">
        <v>62</v>
      </c>
      <c r="B73" s="73"/>
      <c r="C73" s="2"/>
      <c r="D73" s="3"/>
      <c r="E73" s="2"/>
      <c r="F73" s="2"/>
      <c r="G73" s="2"/>
      <c r="H73" s="2"/>
      <c r="I73" s="2"/>
    </row>
  </sheetData>
  <mergeCells count="9">
    <mergeCell ref="A50:B50"/>
    <mergeCell ref="B5:B6"/>
    <mergeCell ref="A71:B71"/>
    <mergeCell ref="A2:B3"/>
    <mergeCell ref="A7:B7"/>
    <mergeCell ref="A4:B4"/>
    <mergeCell ref="A8:B8"/>
    <mergeCell ref="A9:B9"/>
    <mergeCell ref="A5:A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I73"/>
  <sheetViews>
    <sheetView workbookViewId="0">
      <selection activeCell="A73" sqref="A73"/>
    </sheetView>
  </sheetViews>
  <sheetFormatPr defaultColWidth="8.85546875" defaultRowHeight="15" x14ac:dyDescent="0.25"/>
  <cols>
    <col min="1" max="1" width="45.28515625" style="26" customWidth="1"/>
    <col min="2" max="2" width="21.5703125" style="26" customWidth="1"/>
    <col min="3" max="16384" width="8.85546875" style="26"/>
  </cols>
  <sheetData>
    <row r="2" spans="1:9" x14ac:dyDescent="0.25">
      <c r="A2" s="769" t="s">
        <v>73</v>
      </c>
      <c r="B2" s="769"/>
    </row>
    <row r="3" spans="1:9" ht="26.45" customHeight="1" x14ac:dyDescent="0.25">
      <c r="A3" s="769"/>
      <c r="B3" s="769"/>
    </row>
    <row r="4" spans="1:9" ht="39.6" customHeight="1" thickBot="1" x14ac:dyDescent="0.3">
      <c r="A4" s="779" t="s">
        <v>55</v>
      </c>
      <c r="B4" s="779"/>
    </row>
    <row r="5" spans="1:9" ht="39.6" customHeight="1" x14ac:dyDescent="0.25">
      <c r="A5" s="777" t="s">
        <v>0</v>
      </c>
      <c r="B5" s="766" t="s">
        <v>1</v>
      </c>
    </row>
    <row r="6" spans="1:9" ht="37.9" customHeight="1" thickBot="1" x14ac:dyDescent="0.3">
      <c r="A6" s="778"/>
      <c r="B6" s="767"/>
    </row>
    <row r="7" spans="1:9" s="29" customFormat="1" ht="16.5" customHeight="1" x14ac:dyDescent="0.25">
      <c r="A7" s="771" t="s">
        <v>2</v>
      </c>
      <c r="B7" s="772"/>
      <c r="C7" s="27"/>
      <c r="D7" s="28"/>
      <c r="E7" s="27"/>
      <c r="F7" s="27"/>
      <c r="G7" s="27"/>
      <c r="H7" s="27"/>
      <c r="I7" s="27"/>
    </row>
    <row r="8" spans="1:9" s="29" customFormat="1" ht="16.5" customHeight="1" x14ac:dyDescent="0.25">
      <c r="A8" s="773" t="s">
        <v>11</v>
      </c>
      <c r="B8" s="774"/>
      <c r="C8" s="27"/>
      <c r="D8" s="28"/>
      <c r="E8" s="27"/>
      <c r="F8" s="27"/>
      <c r="G8" s="27"/>
      <c r="H8" s="27"/>
      <c r="I8" s="27"/>
    </row>
    <row r="9" spans="1:9" s="29" customFormat="1" ht="28.9" customHeight="1" x14ac:dyDescent="0.25">
      <c r="A9" s="775" t="s">
        <v>20</v>
      </c>
      <c r="B9" s="776"/>
      <c r="C9" s="27"/>
      <c r="D9" s="28"/>
      <c r="E9" s="27"/>
      <c r="F9" s="27"/>
      <c r="G9" s="27"/>
      <c r="H9" s="27"/>
      <c r="I9" s="27"/>
    </row>
    <row r="10" spans="1:9" s="29" customFormat="1" ht="16.5" customHeight="1" x14ac:dyDescent="0.25">
      <c r="A10" s="40" t="s">
        <v>21</v>
      </c>
      <c r="B10" s="31">
        <f>B11+B12+B13+B14</f>
        <v>0</v>
      </c>
      <c r="C10" s="27"/>
      <c r="D10" s="28"/>
      <c r="E10" s="27"/>
      <c r="F10" s="27"/>
      <c r="G10" s="27"/>
      <c r="H10" s="27"/>
      <c r="I10" s="27"/>
    </row>
    <row r="11" spans="1:9" s="29" customFormat="1" ht="19.149999999999999" customHeight="1" x14ac:dyDescent="0.25">
      <c r="A11" s="32" t="s">
        <v>22</v>
      </c>
      <c r="B11" s="42"/>
      <c r="C11" s="27"/>
      <c r="D11" s="28"/>
      <c r="E11" s="27"/>
      <c r="F11" s="27"/>
      <c r="G11" s="27"/>
      <c r="H11" s="27"/>
      <c r="I11" s="27"/>
    </row>
    <row r="12" spans="1:9" s="29" customFormat="1" ht="15.75" x14ac:dyDescent="0.25">
      <c r="A12" s="32" t="s">
        <v>58</v>
      </c>
      <c r="B12" s="42"/>
      <c r="C12" s="27"/>
      <c r="D12" s="28"/>
      <c r="E12" s="27"/>
      <c r="F12" s="27"/>
      <c r="G12" s="27"/>
      <c r="H12" s="27"/>
      <c r="I12" s="27"/>
    </row>
    <row r="13" spans="1:9" s="29" customFormat="1" ht="15.75" x14ac:dyDescent="0.25">
      <c r="A13" s="32" t="s">
        <v>23</v>
      </c>
      <c r="B13" s="42"/>
      <c r="C13" s="27"/>
      <c r="D13" s="28"/>
      <c r="E13" s="27"/>
      <c r="F13" s="27"/>
      <c r="G13" s="27"/>
      <c r="H13" s="27"/>
      <c r="I13" s="27"/>
    </row>
    <row r="14" spans="1:9" s="29" customFormat="1" ht="17.45" customHeight="1" x14ac:dyDescent="0.25">
      <c r="A14" s="32" t="s">
        <v>52</v>
      </c>
      <c r="B14" s="42"/>
      <c r="C14" s="27"/>
      <c r="D14" s="28"/>
      <c r="E14" s="27"/>
      <c r="F14" s="27"/>
      <c r="G14" s="27"/>
      <c r="H14" s="27"/>
      <c r="I14" s="27"/>
    </row>
    <row r="15" spans="1:9" s="29" customFormat="1" ht="15.75" x14ac:dyDescent="0.25">
      <c r="A15" s="40" t="s">
        <v>3</v>
      </c>
      <c r="B15" s="31">
        <f>B16+B17+B18</f>
        <v>0</v>
      </c>
      <c r="C15" s="27"/>
      <c r="D15" s="28"/>
      <c r="E15" s="27"/>
      <c r="F15" s="27"/>
      <c r="G15" s="27"/>
      <c r="H15" s="27"/>
      <c r="I15" s="27"/>
    </row>
    <row r="16" spans="1:9" s="29" customFormat="1" ht="15.75" x14ac:dyDescent="0.25">
      <c r="A16" s="32" t="s">
        <v>22</v>
      </c>
      <c r="B16" s="42"/>
      <c r="C16" s="27"/>
      <c r="D16" s="28"/>
      <c r="E16" s="27"/>
      <c r="F16" s="27"/>
      <c r="G16" s="27"/>
      <c r="H16" s="27"/>
      <c r="I16" s="27"/>
    </row>
    <row r="17" spans="1:9" s="29" customFormat="1" ht="15.75" x14ac:dyDescent="0.25">
      <c r="A17" s="32" t="s">
        <v>23</v>
      </c>
      <c r="B17" s="42"/>
      <c r="C17" s="27"/>
      <c r="D17" s="28"/>
      <c r="E17" s="27"/>
      <c r="F17" s="27"/>
      <c r="G17" s="27"/>
      <c r="H17" s="27"/>
      <c r="I17" s="27"/>
    </row>
    <row r="18" spans="1:9" s="29" customFormat="1" ht="15.75" x14ac:dyDescent="0.25">
      <c r="A18" s="32" t="s">
        <v>28</v>
      </c>
      <c r="B18" s="42"/>
      <c r="C18" s="27"/>
      <c r="D18" s="28"/>
      <c r="E18" s="27"/>
      <c r="F18" s="27"/>
      <c r="G18" s="27"/>
      <c r="H18" s="27"/>
      <c r="I18" s="27"/>
    </row>
    <row r="19" spans="1:9" s="29" customFormat="1" ht="13.9" customHeight="1" x14ac:dyDescent="0.25">
      <c r="A19" s="41" t="s">
        <v>24</v>
      </c>
      <c r="B19" s="43">
        <f>B20+B21+B22+B23</f>
        <v>0</v>
      </c>
      <c r="C19" s="27"/>
      <c r="D19" s="28"/>
      <c r="E19" s="27"/>
      <c r="F19" s="27"/>
      <c r="G19" s="27"/>
      <c r="H19" s="27"/>
      <c r="I19" s="27"/>
    </row>
    <row r="20" spans="1:9" s="29" customFormat="1" ht="15.75" x14ac:dyDescent="0.25">
      <c r="A20" s="32" t="s">
        <v>25</v>
      </c>
      <c r="B20" s="42"/>
      <c r="C20" s="27"/>
      <c r="D20" s="28"/>
      <c r="E20" s="27"/>
      <c r="F20" s="27"/>
      <c r="G20" s="27"/>
      <c r="H20" s="27"/>
      <c r="I20" s="27"/>
    </row>
    <row r="21" spans="1:9" s="29" customFormat="1" ht="15.75" x14ac:dyDescent="0.25">
      <c r="A21" s="32" t="s">
        <v>26</v>
      </c>
      <c r="B21" s="42"/>
      <c r="C21" s="27"/>
      <c r="D21" s="28"/>
      <c r="E21" s="27"/>
      <c r="F21" s="27"/>
      <c r="G21" s="27"/>
      <c r="H21" s="27"/>
      <c r="I21" s="27"/>
    </row>
    <row r="22" spans="1:9" s="29" customFormat="1" ht="15.75" x14ac:dyDescent="0.25">
      <c r="A22" s="32" t="s">
        <v>27</v>
      </c>
      <c r="B22" s="42"/>
      <c r="C22" s="27"/>
      <c r="D22" s="28"/>
      <c r="E22" s="27"/>
      <c r="F22" s="27"/>
      <c r="G22" s="27"/>
      <c r="H22" s="27"/>
      <c r="I22" s="27"/>
    </row>
    <row r="23" spans="1:9" s="29" customFormat="1" ht="15.75" x14ac:dyDescent="0.25">
      <c r="A23" s="32" t="s">
        <v>28</v>
      </c>
      <c r="B23" s="42"/>
      <c r="C23" s="27"/>
      <c r="D23" s="28"/>
      <c r="E23" s="27"/>
      <c r="F23" s="27"/>
      <c r="G23" s="27"/>
      <c r="H23" s="27"/>
      <c r="I23" s="27"/>
    </row>
    <row r="24" spans="1:9" s="29" customFormat="1" ht="31.5" x14ac:dyDescent="0.25">
      <c r="A24" s="41" t="s">
        <v>29</v>
      </c>
      <c r="B24" s="43">
        <f>B25+B26+B27+B28+B29+B30+B31+B32</f>
        <v>0</v>
      </c>
      <c r="C24" s="27"/>
      <c r="D24" s="28"/>
      <c r="E24" s="27"/>
      <c r="F24" s="27"/>
      <c r="G24" s="27"/>
      <c r="H24" s="27"/>
      <c r="I24" s="27"/>
    </row>
    <row r="25" spans="1:9" s="29" customFormat="1" ht="15.75" x14ac:dyDescent="0.25">
      <c r="A25" s="32" t="s">
        <v>30</v>
      </c>
      <c r="B25" s="42"/>
      <c r="C25" s="27"/>
      <c r="D25" s="28"/>
      <c r="E25" s="27"/>
      <c r="F25" s="27"/>
      <c r="G25" s="27"/>
      <c r="H25" s="27"/>
      <c r="I25" s="27"/>
    </row>
    <row r="26" spans="1:9" s="29" customFormat="1" ht="15.75" x14ac:dyDescent="0.25">
      <c r="A26" s="32" t="s">
        <v>31</v>
      </c>
      <c r="B26" s="42"/>
      <c r="C26" s="27"/>
      <c r="D26" s="28"/>
      <c r="E26" s="27"/>
      <c r="F26" s="27"/>
      <c r="G26" s="27"/>
      <c r="H26" s="27"/>
      <c r="I26" s="27"/>
    </row>
    <row r="27" spans="1:9" s="29" customFormat="1" ht="15.75" x14ac:dyDescent="0.25">
      <c r="A27" s="32" t="s">
        <v>32</v>
      </c>
      <c r="B27" s="42"/>
      <c r="C27" s="27"/>
      <c r="D27" s="28"/>
      <c r="E27" s="27"/>
      <c r="F27" s="27"/>
      <c r="G27" s="27"/>
      <c r="H27" s="27"/>
      <c r="I27" s="27"/>
    </row>
    <row r="28" spans="1:9" s="29" customFormat="1" ht="15.75" x14ac:dyDescent="0.25">
      <c r="A28" s="32" t="s">
        <v>33</v>
      </c>
      <c r="B28" s="42"/>
      <c r="C28" s="27"/>
      <c r="D28" s="28"/>
      <c r="E28" s="27"/>
      <c r="F28" s="27"/>
      <c r="G28" s="27"/>
      <c r="H28" s="27"/>
      <c r="I28" s="27"/>
    </row>
    <row r="29" spans="1:9" s="29" customFormat="1" ht="15.75" x14ac:dyDescent="0.25">
      <c r="A29" s="32" t="s">
        <v>34</v>
      </c>
      <c r="B29" s="42"/>
      <c r="C29" s="27"/>
      <c r="D29" s="28"/>
      <c r="E29" s="27"/>
      <c r="F29" s="27"/>
      <c r="G29" s="27"/>
      <c r="H29" s="27"/>
      <c r="I29" s="27"/>
    </row>
    <row r="30" spans="1:9" s="29" customFormat="1" ht="15.75" x14ac:dyDescent="0.25">
      <c r="A30" s="32" t="s">
        <v>35</v>
      </c>
      <c r="B30" s="42"/>
      <c r="C30" s="27"/>
      <c r="D30" s="28"/>
      <c r="E30" s="27"/>
      <c r="F30" s="27"/>
      <c r="G30" s="27"/>
      <c r="H30" s="27"/>
      <c r="I30" s="27"/>
    </row>
    <row r="31" spans="1:9" s="29" customFormat="1" ht="15.75" x14ac:dyDescent="0.25">
      <c r="A31" s="32" t="s">
        <v>36</v>
      </c>
      <c r="B31" s="42"/>
      <c r="C31" s="27"/>
      <c r="D31" s="28"/>
      <c r="E31" s="27"/>
      <c r="F31" s="27"/>
      <c r="G31" s="27"/>
      <c r="H31" s="27"/>
      <c r="I31" s="27"/>
    </row>
    <row r="32" spans="1:9" s="29" customFormat="1" ht="15.75" x14ac:dyDescent="0.25">
      <c r="A32" s="32" t="s">
        <v>28</v>
      </c>
      <c r="B32" s="42"/>
      <c r="C32" s="27"/>
      <c r="D32" s="28"/>
      <c r="E32" s="27"/>
      <c r="F32" s="27"/>
      <c r="G32" s="27"/>
      <c r="H32" s="27"/>
      <c r="I32" s="27"/>
    </row>
    <row r="33" spans="1:9" s="29" customFormat="1" ht="80.45" customHeight="1" x14ac:dyDescent="0.25">
      <c r="A33" s="53" t="s">
        <v>56</v>
      </c>
      <c r="B33" s="42">
        <f>B34+B35+B36</f>
        <v>0</v>
      </c>
      <c r="C33" s="27"/>
      <c r="D33" s="28"/>
      <c r="E33" s="27"/>
      <c r="F33" s="27"/>
      <c r="G33" s="27"/>
      <c r="H33" s="27"/>
      <c r="I33" s="27"/>
    </row>
    <row r="34" spans="1:9" s="29" customFormat="1" ht="46.15" customHeight="1" x14ac:dyDescent="0.25">
      <c r="A34" s="36" t="s">
        <v>50</v>
      </c>
      <c r="B34" s="42"/>
      <c r="C34" s="27"/>
      <c r="D34" s="28"/>
      <c r="E34" s="27"/>
      <c r="F34" s="27"/>
      <c r="G34" s="27"/>
      <c r="H34" s="27"/>
      <c r="I34" s="27"/>
    </row>
    <row r="35" spans="1:9" s="29" customFormat="1" ht="34.5" customHeight="1" x14ac:dyDescent="0.25">
      <c r="A35" s="14" t="s">
        <v>49</v>
      </c>
      <c r="B35" s="42"/>
      <c r="C35" s="27"/>
      <c r="D35" s="28"/>
      <c r="E35" s="27"/>
      <c r="F35" s="27"/>
      <c r="G35" s="27"/>
      <c r="H35" s="27"/>
      <c r="I35" s="27"/>
    </row>
    <row r="36" spans="1:9" s="29" customFormat="1" ht="33" customHeight="1" x14ac:dyDescent="0.25">
      <c r="A36" s="14" t="s">
        <v>51</v>
      </c>
      <c r="B36" s="42"/>
      <c r="C36" s="27"/>
      <c r="D36" s="28"/>
      <c r="E36" s="27"/>
      <c r="F36" s="27"/>
      <c r="G36" s="27"/>
      <c r="H36" s="27"/>
      <c r="I36" s="27"/>
    </row>
    <row r="37" spans="1:9" s="29" customFormat="1" ht="46.15" customHeight="1" x14ac:dyDescent="0.25">
      <c r="A37" s="53" t="s">
        <v>48</v>
      </c>
      <c r="B37" s="87">
        <f>SUM(B38:B48)</f>
        <v>300</v>
      </c>
      <c r="C37" s="27"/>
      <c r="D37" s="28"/>
      <c r="E37" s="27"/>
      <c r="F37" s="27"/>
      <c r="G37" s="27"/>
      <c r="H37" s="27"/>
      <c r="I37" s="27"/>
    </row>
    <row r="38" spans="1:9" s="29" customFormat="1" ht="31.15" customHeight="1" x14ac:dyDescent="0.25">
      <c r="A38" s="63" t="s">
        <v>63</v>
      </c>
      <c r="B38" s="33">
        <v>40</v>
      </c>
      <c r="C38" s="27"/>
      <c r="D38" s="28"/>
      <c r="E38" s="27"/>
      <c r="F38" s="27"/>
      <c r="G38" s="27"/>
      <c r="H38" s="27"/>
      <c r="I38" s="27"/>
    </row>
    <row r="39" spans="1:9" s="29" customFormat="1" ht="31.9" customHeight="1" x14ac:dyDescent="0.25">
      <c r="A39" s="63" t="s">
        <v>64</v>
      </c>
      <c r="B39" s="33">
        <v>40</v>
      </c>
      <c r="C39" s="27"/>
      <c r="D39" s="28"/>
      <c r="E39" s="27"/>
      <c r="F39" s="27"/>
      <c r="G39" s="27"/>
      <c r="H39" s="27"/>
      <c r="I39" s="27"/>
    </row>
    <row r="40" spans="1:9" s="29" customFormat="1" ht="57" customHeight="1" x14ac:dyDescent="0.25">
      <c r="A40" s="63" t="s">
        <v>65</v>
      </c>
      <c r="B40" s="33">
        <v>40</v>
      </c>
      <c r="C40" s="27"/>
      <c r="D40" s="28"/>
      <c r="E40" s="27"/>
      <c r="F40" s="27"/>
      <c r="G40" s="27"/>
      <c r="H40" s="27"/>
      <c r="I40" s="27"/>
    </row>
    <row r="41" spans="1:9" s="29" customFormat="1" ht="52.5" customHeight="1" x14ac:dyDescent="0.25">
      <c r="A41" s="63" t="s">
        <v>66</v>
      </c>
      <c r="B41" s="33">
        <v>40</v>
      </c>
      <c r="C41" s="27"/>
      <c r="D41" s="28"/>
      <c r="E41" s="27"/>
      <c r="F41" s="27"/>
      <c r="G41" s="27"/>
      <c r="H41" s="27"/>
      <c r="I41" s="27"/>
    </row>
    <row r="42" spans="1:9" s="29" customFormat="1" ht="16.149999999999999" customHeight="1" x14ac:dyDescent="0.25">
      <c r="A42" s="63" t="s">
        <v>67</v>
      </c>
      <c r="B42" s="33"/>
      <c r="C42" s="27"/>
      <c r="D42" s="28"/>
      <c r="E42" s="27"/>
      <c r="F42" s="27"/>
      <c r="G42" s="27"/>
      <c r="H42" s="27"/>
      <c r="I42" s="27"/>
    </row>
    <row r="43" spans="1:9" s="29" customFormat="1" ht="35.450000000000003" customHeight="1" x14ac:dyDescent="0.25">
      <c r="A43" s="63" t="s">
        <v>68</v>
      </c>
      <c r="B43" s="33">
        <v>40</v>
      </c>
      <c r="C43" s="27"/>
      <c r="D43" s="28"/>
      <c r="E43" s="27"/>
      <c r="F43" s="27"/>
      <c r="G43" s="27"/>
      <c r="H43" s="27"/>
      <c r="I43" s="27"/>
    </row>
    <row r="44" spans="1:9" s="29" customFormat="1" ht="48" customHeight="1" x14ac:dyDescent="0.25">
      <c r="A44" s="63" t="s">
        <v>69</v>
      </c>
      <c r="B44" s="33"/>
      <c r="C44" s="27"/>
      <c r="D44" s="28"/>
      <c r="E44" s="27"/>
      <c r="F44" s="27"/>
      <c r="G44" s="27"/>
      <c r="H44" s="27"/>
      <c r="I44" s="27"/>
    </row>
    <row r="45" spans="1:9" s="29" customFormat="1" ht="30.6" customHeight="1" x14ac:dyDescent="0.25">
      <c r="A45" s="63" t="s">
        <v>70</v>
      </c>
      <c r="B45" s="33">
        <v>30</v>
      </c>
      <c r="C45" s="27"/>
      <c r="D45" s="28"/>
      <c r="E45" s="27"/>
      <c r="F45" s="27"/>
      <c r="G45" s="27"/>
      <c r="H45" s="27"/>
      <c r="I45" s="27"/>
    </row>
    <row r="46" spans="1:9" s="29" customFormat="1" ht="49.5" customHeight="1" x14ac:dyDescent="0.25">
      <c r="A46" s="63" t="s">
        <v>71</v>
      </c>
      <c r="B46" s="33">
        <v>40</v>
      </c>
      <c r="C46" s="27"/>
      <c r="D46" s="28"/>
      <c r="E46" s="27"/>
      <c r="F46" s="27"/>
      <c r="G46" s="27"/>
      <c r="H46" s="27"/>
      <c r="I46" s="27"/>
    </row>
    <row r="47" spans="1:9" s="29" customFormat="1" ht="48.6" customHeight="1" x14ac:dyDescent="0.25">
      <c r="A47" s="64" t="s">
        <v>72</v>
      </c>
      <c r="B47" s="33"/>
      <c r="C47" s="27"/>
      <c r="D47" s="28"/>
      <c r="E47" s="27"/>
      <c r="F47" s="27"/>
      <c r="G47" s="27"/>
      <c r="H47" s="27"/>
      <c r="I47" s="27"/>
    </row>
    <row r="48" spans="1:9" s="29" customFormat="1" ht="19.899999999999999" customHeight="1" x14ac:dyDescent="0.25">
      <c r="A48" s="64" t="s">
        <v>28</v>
      </c>
      <c r="B48" s="33">
        <v>30</v>
      </c>
      <c r="C48" s="27"/>
      <c r="D48" s="28"/>
      <c r="E48" s="27"/>
      <c r="F48" s="27"/>
      <c r="G48" s="27"/>
      <c r="H48" s="27"/>
      <c r="I48" s="27"/>
    </row>
    <row r="49" spans="1:9" s="29" customFormat="1" ht="30" customHeight="1" x14ac:dyDescent="0.25">
      <c r="A49" s="88" t="s">
        <v>57</v>
      </c>
      <c r="B49" s="42"/>
      <c r="C49" s="30"/>
      <c r="D49" s="28"/>
      <c r="E49" s="27"/>
      <c r="F49" s="27"/>
      <c r="G49" s="27"/>
      <c r="H49" s="27"/>
      <c r="I49" s="27"/>
    </row>
    <row r="50" spans="1:9" s="29" customFormat="1" ht="17.25" customHeight="1" x14ac:dyDescent="0.25">
      <c r="A50" s="690" t="s">
        <v>37</v>
      </c>
      <c r="B50" s="692"/>
      <c r="C50" s="27"/>
      <c r="D50" s="28"/>
      <c r="E50" s="27"/>
      <c r="F50" s="27"/>
      <c r="G50" s="27"/>
      <c r="H50" s="27"/>
      <c r="I50" s="27"/>
    </row>
    <row r="51" spans="1:9" s="29" customFormat="1" ht="16.899999999999999" customHeight="1" x14ac:dyDescent="0.25">
      <c r="A51" s="54" t="s">
        <v>74</v>
      </c>
      <c r="B51" s="55"/>
      <c r="C51" s="27"/>
      <c r="D51" s="28"/>
      <c r="E51" s="27"/>
      <c r="F51" s="27"/>
      <c r="G51" s="27"/>
      <c r="H51" s="27"/>
      <c r="I51" s="27"/>
    </row>
    <row r="52" spans="1:9" s="29" customFormat="1" ht="13.9" customHeight="1" x14ac:dyDescent="0.25">
      <c r="A52" s="32" t="s">
        <v>4</v>
      </c>
      <c r="B52" s="42"/>
      <c r="C52" s="30"/>
      <c r="D52" s="28"/>
      <c r="E52" s="27"/>
      <c r="F52" s="27"/>
      <c r="G52" s="27"/>
      <c r="H52" s="27"/>
      <c r="I52" s="27"/>
    </row>
    <row r="53" spans="1:9" s="29" customFormat="1" ht="15.6" customHeight="1" x14ac:dyDescent="0.25">
      <c r="A53" s="32" t="s">
        <v>38</v>
      </c>
      <c r="B53" s="42"/>
      <c r="C53" s="30"/>
      <c r="D53" s="28"/>
      <c r="E53" s="27"/>
      <c r="F53" s="27"/>
      <c r="G53" s="27"/>
      <c r="H53" s="27"/>
      <c r="I53" s="27"/>
    </row>
    <row r="54" spans="1:9" s="29" customFormat="1" ht="15.6" customHeight="1" x14ac:dyDescent="0.25">
      <c r="A54" s="34" t="s">
        <v>5</v>
      </c>
      <c r="B54" s="42"/>
      <c r="C54" s="30"/>
      <c r="D54" s="28"/>
      <c r="E54" s="27"/>
      <c r="F54" s="27"/>
      <c r="G54" s="27"/>
      <c r="H54" s="27"/>
      <c r="I54" s="27"/>
    </row>
    <row r="55" spans="1:9" s="29" customFormat="1" ht="51.75" customHeight="1" x14ac:dyDescent="0.25">
      <c r="A55" s="32" t="s">
        <v>6</v>
      </c>
      <c r="B55" s="42"/>
      <c r="C55" s="30"/>
      <c r="D55" s="28"/>
      <c r="E55" s="27"/>
      <c r="F55" s="27"/>
      <c r="G55" s="27"/>
      <c r="H55" s="27"/>
      <c r="I55" s="27"/>
    </row>
    <row r="56" spans="1:9" s="29" customFormat="1" ht="26.45" customHeight="1" x14ac:dyDescent="0.25">
      <c r="A56" s="13" t="s">
        <v>53</v>
      </c>
      <c r="B56" s="42"/>
      <c r="C56" s="30"/>
      <c r="D56" s="28"/>
      <c r="E56" s="27"/>
      <c r="F56" s="27"/>
      <c r="G56" s="27"/>
      <c r="H56" s="27"/>
      <c r="I56" s="27"/>
    </row>
    <row r="57" spans="1:9" s="29" customFormat="1" ht="33" customHeight="1" x14ac:dyDescent="0.25">
      <c r="A57" s="32" t="s">
        <v>7</v>
      </c>
      <c r="B57" s="42"/>
      <c r="C57" s="30"/>
      <c r="D57" s="28"/>
      <c r="E57" s="27"/>
      <c r="F57" s="27"/>
      <c r="G57" s="27"/>
      <c r="H57" s="27"/>
      <c r="I57" s="27"/>
    </row>
    <row r="58" spans="1:9" s="29" customFormat="1" ht="26.45" customHeight="1" x14ac:dyDescent="0.25">
      <c r="A58" s="45" t="s">
        <v>54</v>
      </c>
      <c r="B58" s="43">
        <f>B59+B60</f>
        <v>0</v>
      </c>
      <c r="C58" s="30"/>
      <c r="D58" s="28"/>
      <c r="E58" s="27"/>
      <c r="F58" s="27"/>
      <c r="G58" s="27"/>
      <c r="H58" s="27"/>
      <c r="I58" s="27"/>
    </row>
    <row r="59" spans="1:9" s="29" customFormat="1" ht="15" customHeight="1" x14ac:dyDescent="0.25">
      <c r="A59" s="32" t="s">
        <v>59</v>
      </c>
      <c r="B59" s="42"/>
      <c r="C59" s="30"/>
      <c r="D59" s="28"/>
      <c r="E59" s="27"/>
      <c r="F59" s="27"/>
      <c r="G59" s="27"/>
      <c r="H59" s="27"/>
      <c r="I59" s="27"/>
    </row>
    <row r="60" spans="1:9" s="29" customFormat="1" ht="15" customHeight="1" x14ac:dyDescent="0.25">
      <c r="A60" s="32" t="s">
        <v>60</v>
      </c>
      <c r="B60" s="42"/>
      <c r="C60" s="30"/>
      <c r="D60" s="28"/>
      <c r="E60" s="27"/>
      <c r="F60" s="27"/>
      <c r="G60" s="27"/>
      <c r="H60" s="27"/>
      <c r="I60" s="27"/>
    </row>
    <row r="61" spans="1:9" s="29" customFormat="1" ht="29.25" customHeight="1" x14ac:dyDescent="0.25">
      <c r="A61" s="32" t="s">
        <v>41</v>
      </c>
      <c r="B61" s="42"/>
      <c r="C61" s="30"/>
      <c r="D61" s="28"/>
      <c r="E61" s="27"/>
      <c r="F61" s="27"/>
      <c r="G61" s="27"/>
      <c r="H61" s="27"/>
      <c r="I61" s="27"/>
    </row>
    <row r="62" spans="1:9" s="29" customFormat="1" ht="27.75" customHeight="1" x14ac:dyDescent="0.25">
      <c r="A62" s="41" t="s">
        <v>12</v>
      </c>
      <c r="B62" s="43">
        <f>B63+B64</f>
        <v>0</v>
      </c>
      <c r="C62" s="30"/>
      <c r="D62" s="28"/>
      <c r="E62" s="27"/>
      <c r="F62" s="27"/>
      <c r="G62" s="27"/>
      <c r="H62" s="27"/>
      <c r="I62" s="27"/>
    </row>
    <row r="63" spans="1:9" s="29" customFormat="1" ht="15" customHeight="1" x14ac:dyDescent="0.25">
      <c r="A63" s="32" t="s">
        <v>42</v>
      </c>
      <c r="B63" s="42"/>
      <c r="C63" s="30"/>
      <c r="D63" s="28"/>
      <c r="E63" s="27"/>
      <c r="F63" s="27"/>
      <c r="G63" s="27"/>
      <c r="H63" s="27"/>
      <c r="I63" s="27"/>
    </row>
    <row r="64" spans="1:9" s="29" customFormat="1" ht="30" customHeight="1" x14ac:dyDescent="0.25">
      <c r="A64" s="35" t="s">
        <v>43</v>
      </c>
      <c r="B64" s="42"/>
      <c r="C64" s="30"/>
      <c r="D64" s="28"/>
      <c r="E64" s="27"/>
      <c r="F64" s="27"/>
      <c r="G64" s="27"/>
      <c r="H64" s="27"/>
      <c r="I64" s="27"/>
    </row>
    <row r="65" spans="1:9" s="29" customFormat="1" ht="30.6" customHeight="1" x14ac:dyDescent="0.25">
      <c r="A65" s="65" t="s">
        <v>75</v>
      </c>
      <c r="B65" s="66"/>
      <c r="C65" s="30"/>
      <c r="D65" s="28"/>
      <c r="E65" s="27"/>
      <c r="F65" s="27"/>
      <c r="G65" s="27"/>
      <c r="H65" s="27"/>
      <c r="I65" s="27"/>
    </row>
    <row r="66" spans="1:9" s="29" customFormat="1" ht="15.75" x14ac:dyDescent="0.25">
      <c r="A66" s="13" t="s">
        <v>76</v>
      </c>
      <c r="B66" s="42"/>
      <c r="C66" s="30"/>
      <c r="D66" s="28"/>
      <c r="E66" s="27"/>
      <c r="F66" s="27"/>
      <c r="G66" s="27"/>
      <c r="H66" s="27"/>
      <c r="I66" s="27"/>
    </row>
    <row r="67" spans="1:9" s="29" customFormat="1" ht="39" customHeight="1" x14ac:dyDescent="0.25">
      <c r="A67" s="13" t="s">
        <v>39</v>
      </c>
      <c r="B67" s="42"/>
      <c r="C67" s="30"/>
      <c r="D67" s="28"/>
      <c r="E67" s="27"/>
      <c r="F67" s="27"/>
      <c r="G67" s="27"/>
      <c r="H67" s="27"/>
      <c r="I67" s="27"/>
    </row>
    <row r="68" spans="1:9" s="29" customFormat="1" ht="19.149999999999999" customHeight="1" x14ac:dyDescent="0.25">
      <c r="A68" s="13" t="s">
        <v>40</v>
      </c>
      <c r="B68" s="42"/>
      <c r="C68" s="30"/>
      <c r="D68" s="28"/>
      <c r="E68" s="27"/>
      <c r="F68" s="27"/>
      <c r="G68" s="27"/>
      <c r="H68" s="27"/>
      <c r="I68" s="27"/>
    </row>
    <row r="69" spans="1:9" s="29" customFormat="1" ht="15.75" x14ac:dyDescent="0.25">
      <c r="A69" s="56" t="s">
        <v>77</v>
      </c>
      <c r="B69" s="42"/>
      <c r="C69" s="30"/>
      <c r="D69" s="28"/>
      <c r="E69" s="27"/>
      <c r="F69" s="27"/>
      <c r="G69" s="27"/>
      <c r="H69" s="27"/>
      <c r="I69" s="27"/>
    </row>
    <row r="70" spans="1:9" s="29" customFormat="1" ht="35.25" customHeight="1" x14ac:dyDescent="0.25">
      <c r="A70" s="13" t="s">
        <v>78</v>
      </c>
      <c r="B70" s="42"/>
      <c r="C70" s="30"/>
      <c r="D70" s="28"/>
      <c r="E70" s="27"/>
      <c r="F70" s="27"/>
      <c r="G70" s="27"/>
      <c r="H70" s="27"/>
      <c r="I70" s="27"/>
    </row>
    <row r="71" spans="1:9" ht="15.75" x14ac:dyDescent="0.25">
      <c r="A71" s="668" t="s">
        <v>44</v>
      </c>
      <c r="B71" s="768"/>
    </row>
    <row r="72" spans="1:9" s="29" customFormat="1" ht="126.6" customHeight="1" x14ac:dyDescent="0.25">
      <c r="A72" s="34" t="s">
        <v>61</v>
      </c>
      <c r="B72" s="42"/>
      <c r="C72" s="27"/>
      <c r="D72" s="28"/>
      <c r="E72" s="27"/>
      <c r="F72" s="27"/>
      <c r="G72" s="27"/>
      <c r="H72" s="27"/>
      <c r="I72" s="27"/>
    </row>
    <row r="73" spans="1:9" s="29" customFormat="1" ht="49.15" customHeight="1" thickBot="1" x14ac:dyDescent="0.3">
      <c r="A73" s="72" t="s">
        <v>62</v>
      </c>
      <c r="B73" s="73"/>
      <c r="C73" s="27"/>
      <c r="D73" s="28"/>
      <c r="E73" s="27"/>
      <c r="F73" s="27"/>
      <c r="G73" s="27"/>
      <c r="H73" s="27"/>
      <c r="I73" s="27"/>
    </row>
  </sheetData>
  <mergeCells count="9">
    <mergeCell ref="A9:B9"/>
    <mergeCell ref="A50:B50"/>
    <mergeCell ref="A71:B71"/>
    <mergeCell ref="A8:B8"/>
    <mergeCell ref="A2:B3"/>
    <mergeCell ref="A4:B4"/>
    <mergeCell ref="A5:A6"/>
    <mergeCell ref="B5:B6"/>
    <mergeCell ref="A7:B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I73"/>
  <sheetViews>
    <sheetView topLeftCell="A64" workbookViewId="0">
      <selection activeCell="A73" sqref="A73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9" x14ac:dyDescent="0.25">
      <c r="A2" s="769" t="s">
        <v>73</v>
      </c>
      <c r="B2" s="769"/>
    </row>
    <row r="3" spans="1:9" ht="26.45" customHeight="1" x14ac:dyDescent="0.25">
      <c r="A3" s="769"/>
      <c r="B3" s="769"/>
    </row>
    <row r="4" spans="1:9" ht="24" customHeight="1" thickBot="1" x14ac:dyDescent="0.3">
      <c r="A4" s="770" t="s">
        <v>19</v>
      </c>
      <c r="B4" s="770"/>
    </row>
    <row r="5" spans="1:9" ht="24" customHeight="1" x14ac:dyDescent="0.25">
      <c r="A5" s="777" t="s">
        <v>0</v>
      </c>
      <c r="B5" s="766" t="s">
        <v>1</v>
      </c>
    </row>
    <row r="6" spans="1:9" ht="37.9" customHeight="1" thickBot="1" x14ac:dyDescent="0.3">
      <c r="A6" s="778"/>
      <c r="B6" s="767"/>
    </row>
    <row r="7" spans="1:9" s="4" customFormat="1" ht="16.5" customHeight="1" x14ac:dyDescent="0.25">
      <c r="A7" s="771" t="s">
        <v>2</v>
      </c>
      <c r="B7" s="772"/>
      <c r="C7" s="2"/>
      <c r="D7" s="3"/>
      <c r="E7" s="2"/>
      <c r="F7" s="2"/>
      <c r="G7" s="2"/>
      <c r="H7" s="2"/>
      <c r="I7" s="2"/>
    </row>
    <row r="8" spans="1:9" s="4" customFormat="1" ht="16.5" customHeight="1" x14ac:dyDescent="0.25">
      <c r="A8" s="773" t="s">
        <v>11</v>
      </c>
      <c r="B8" s="774"/>
      <c r="C8" s="2"/>
      <c r="D8" s="3"/>
      <c r="E8" s="2"/>
      <c r="F8" s="2"/>
      <c r="G8" s="2"/>
      <c r="H8" s="2"/>
      <c r="I8" s="2"/>
    </row>
    <row r="9" spans="1:9" s="4" customFormat="1" ht="28.9" customHeight="1" x14ac:dyDescent="0.25">
      <c r="A9" s="775" t="s">
        <v>20</v>
      </c>
      <c r="B9" s="776"/>
      <c r="C9" s="2"/>
      <c r="D9" s="3"/>
      <c r="E9" s="2"/>
      <c r="F9" s="2"/>
      <c r="G9" s="2"/>
      <c r="H9" s="2"/>
      <c r="I9" s="2"/>
    </row>
    <row r="10" spans="1:9" s="4" customFormat="1" ht="16.5" customHeight="1" x14ac:dyDescent="0.25">
      <c r="A10" s="40" t="s">
        <v>21</v>
      </c>
      <c r="B10" s="31">
        <f>B11+B12+B13+B14</f>
        <v>15448</v>
      </c>
      <c r="C10" s="2"/>
      <c r="D10" s="3"/>
      <c r="E10" s="2"/>
      <c r="F10" s="2"/>
      <c r="G10" s="2"/>
      <c r="H10" s="2"/>
      <c r="I10" s="2"/>
    </row>
    <row r="11" spans="1:9" s="4" customFormat="1" ht="19.149999999999999" customHeight="1" x14ac:dyDescent="0.25">
      <c r="A11" s="32" t="s">
        <v>22</v>
      </c>
      <c r="B11" s="42">
        <v>9000</v>
      </c>
      <c r="C11" s="2"/>
      <c r="D11" s="3"/>
      <c r="E11" s="2"/>
      <c r="F11" s="2"/>
      <c r="G11" s="2"/>
      <c r="H11" s="2"/>
      <c r="I11" s="2"/>
    </row>
    <row r="12" spans="1:9" s="4" customFormat="1" ht="15.75" x14ac:dyDescent="0.25">
      <c r="A12" s="32" t="s">
        <v>58</v>
      </c>
      <c r="B12" s="51">
        <v>3138</v>
      </c>
      <c r="C12" s="2"/>
      <c r="D12" s="3"/>
      <c r="E12" s="2"/>
      <c r="F12" s="2"/>
      <c r="G12" s="2"/>
      <c r="H12" s="2"/>
      <c r="I12" s="2"/>
    </row>
    <row r="13" spans="1:9" s="29" customFormat="1" ht="15.75" x14ac:dyDescent="0.25">
      <c r="A13" s="32" t="s">
        <v>23</v>
      </c>
      <c r="B13" s="42">
        <v>10</v>
      </c>
      <c r="C13" s="27"/>
      <c r="D13" s="28"/>
      <c r="E13" s="27"/>
      <c r="F13" s="27"/>
      <c r="G13" s="27"/>
      <c r="H13" s="27"/>
      <c r="I13" s="27"/>
    </row>
    <row r="14" spans="1:9" s="29" customFormat="1" ht="17.45" customHeight="1" x14ac:dyDescent="0.25">
      <c r="A14" s="32" t="s">
        <v>52</v>
      </c>
      <c r="B14" s="42">
        <v>3300</v>
      </c>
      <c r="C14" s="27"/>
      <c r="D14" s="28"/>
      <c r="E14" s="27"/>
      <c r="F14" s="27"/>
      <c r="G14" s="27"/>
      <c r="H14" s="27"/>
      <c r="I14" s="27"/>
    </row>
    <row r="15" spans="1:9" s="4" customFormat="1" ht="15.75" x14ac:dyDescent="0.25">
      <c r="A15" s="40" t="s">
        <v>3</v>
      </c>
      <c r="B15" s="31">
        <f>B16+B17+B18</f>
        <v>10047</v>
      </c>
      <c r="C15" s="2"/>
      <c r="D15" s="3"/>
      <c r="E15" s="2"/>
      <c r="F15" s="2"/>
      <c r="G15" s="2"/>
      <c r="H15" s="2"/>
      <c r="I15" s="2"/>
    </row>
    <row r="16" spans="1:9" s="4" customFormat="1" ht="15.75" x14ac:dyDescent="0.25">
      <c r="A16" s="32" t="s">
        <v>22</v>
      </c>
      <c r="B16" s="42">
        <v>7752</v>
      </c>
      <c r="C16" s="2"/>
      <c r="D16" s="3"/>
      <c r="E16" s="2"/>
      <c r="F16" s="2"/>
      <c r="G16" s="2"/>
      <c r="H16" s="2"/>
      <c r="I16" s="2"/>
    </row>
    <row r="17" spans="1:9" s="4" customFormat="1" ht="15.75" x14ac:dyDescent="0.25">
      <c r="A17" s="32" t="s">
        <v>23</v>
      </c>
      <c r="B17" s="42">
        <v>2295</v>
      </c>
      <c r="C17" s="2"/>
      <c r="D17" s="3"/>
      <c r="E17" s="2"/>
      <c r="F17" s="2"/>
      <c r="G17" s="2"/>
      <c r="H17" s="2"/>
      <c r="I17" s="2"/>
    </row>
    <row r="18" spans="1:9" s="4" customFormat="1" ht="15.75" x14ac:dyDescent="0.25">
      <c r="A18" s="32" t="s">
        <v>28</v>
      </c>
      <c r="B18" s="42"/>
      <c r="C18" s="2"/>
      <c r="D18" s="3"/>
      <c r="E18" s="2"/>
      <c r="F18" s="2"/>
      <c r="G18" s="2"/>
      <c r="H18" s="2"/>
      <c r="I18" s="2"/>
    </row>
    <row r="19" spans="1:9" s="4" customFormat="1" ht="13.9" customHeight="1" x14ac:dyDescent="0.25">
      <c r="A19" s="41" t="s">
        <v>24</v>
      </c>
      <c r="B19" s="43">
        <f>B20+B21+B22+B23</f>
        <v>4610</v>
      </c>
      <c r="C19" s="2"/>
      <c r="D19" s="3"/>
      <c r="E19" s="2"/>
      <c r="F19" s="2"/>
      <c r="G19" s="2"/>
      <c r="H19" s="2"/>
      <c r="I19" s="2"/>
    </row>
    <row r="20" spans="1:9" s="4" customFormat="1" ht="15.75" x14ac:dyDescent="0.25">
      <c r="A20" s="32" t="s">
        <v>25</v>
      </c>
      <c r="B20" s="42">
        <v>60</v>
      </c>
      <c r="C20" s="2"/>
      <c r="D20" s="3"/>
      <c r="E20" s="2"/>
      <c r="F20" s="2"/>
      <c r="G20" s="2"/>
      <c r="H20" s="2"/>
      <c r="I20" s="2"/>
    </row>
    <row r="21" spans="1:9" s="4" customFormat="1" ht="15.75" x14ac:dyDescent="0.25">
      <c r="A21" s="32" t="s">
        <v>26</v>
      </c>
      <c r="B21" s="42">
        <v>1600</v>
      </c>
      <c r="C21" s="2"/>
      <c r="D21" s="3"/>
      <c r="E21" s="2"/>
      <c r="F21" s="2"/>
      <c r="G21" s="2"/>
      <c r="H21" s="2"/>
      <c r="I21" s="2"/>
    </row>
    <row r="22" spans="1:9" s="4" customFormat="1" ht="15.75" x14ac:dyDescent="0.25">
      <c r="A22" s="32" t="s">
        <v>27</v>
      </c>
      <c r="B22" s="42">
        <v>2950</v>
      </c>
      <c r="C22" s="2"/>
      <c r="D22" s="3"/>
      <c r="E22" s="2"/>
      <c r="F22" s="2"/>
      <c r="G22" s="2"/>
      <c r="H22" s="2"/>
      <c r="I22" s="2"/>
    </row>
    <row r="23" spans="1:9" s="4" customFormat="1" ht="15.75" x14ac:dyDescent="0.25">
      <c r="A23" s="32" t="s">
        <v>28</v>
      </c>
      <c r="B23" s="42"/>
      <c r="C23" s="2"/>
      <c r="D23" s="3"/>
      <c r="E23" s="2"/>
      <c r="F23" s="2"/>
      <c r="G23" s="2"/>
      <c r="H23" s="2"/>
      <c r="I23" s="2"/>
    </row>
    <row r="24" spans="1:9" s="4" customFormat="1" ht="31.5" x14ac:dyDescent="0.25">
      <c r="A24" s="41" t="s">
        <v>29</v>
      </c>
      <c r="B24" s="43">
        <f>B25+B26+B27+B28+B29+B30+B31+B32</f>
        <v>0</v>
      </c>
      <c r="C24" s="2"/>
      <c r="D24" s="3"/>
      <c r="E24" s="2"/>
      <c r="F24" s="2"/>
      <c r="G24" s="2"/>
      <c r="H24" s="2"/>
      <c r="I24" s="2"/>
    </row>
    <row r="25" spans="1:9" s="4" customFormat="1" ht="15.75" x14ac:dyDescent="0.25">
      <c r="A25" s="32" t="s">
        <v>30</v>
      </c>
      <c r="B25" s="42"/>
      <c r="C25" s="2"/>
      <c r="D25" s="3"/>
      <c r="E25" s="2"/>
      <c r="F25" s="2"/>
      <c r="G25" s="2"/>
      <c r="H25" s="2"/>
      <c r="I25" s="2"/>
    </row>
    <row r="26" spans="1:9" s="4" customFormat="1" ht="15.75" x14ac:dyDescent="0.25">
      <c r="A26" s="32" t="s">
        <v>31</v>
      </c>
      <c r="B26" s="42"/>
      <c r="C26" s="2"/>
      <c r="D26" s="3"/>
      <c r="E26" s="2"/>
      <c r="F26" s="2"/>
      <c r="G26" s="2"/>
      <c r="H26" s="2"/>
      <c r="I26" s="2"/>
    </row>
    <row r="27" spans="1:9" s="4" customFormat="1" ht="15.75" x14ac:dyDescent="0.25">
      <c r="A27" s="32" t="s">
        <v>32</v>
      </c>
      <c r="B27" s="42"/>
      <c r="C27" s="2"/>
      <c r="D27" s="3"/>
      <c r="E27" s="2"/>
      <c r="F27" s="2"/>
      <c r="G27" s="2"/>
      <c r="H27" s="2"/>
      <c r="I27" s="2"/>
    </row>
    <row r="28" spans="1:9" s="4" customFormat="1" ht="15.75" x14ac:dyDescent="0.25">
      <c r="A28" s="32" t="s">
        <v>33</v>
      </c>
      <c r="B28" s="42"/>
      <c r="C28" s="2"/>
      <c r="D28" s="3"/>
      <c r="E28" s="2"/>
      <c r="F28" s="2"/>
      <c r="G28" s="2"/>
      <c r="H28" s="2"/>
      <c r="I28" s="2"/>
    </row>
    <row r="29" spans="1:9" s="4" customFormat="1" ht="15.75" x14ac:dyDescent="0.25">
      <c r="A29" s="32" t="s">
        <v>34</v>
      </c>
      <c r="B29" s="42"/>
      <c r="C29" s="2"/>
      <c r="D29" s="3"/>
      <c r="E29" s="2"/>
      <c r="F29" s="2"/>
      <c r="G29" s="2"/>
      <c r="H29" s="2"/>
      <c r="I29" s="2"/>
    </row>
    <row r="30" spans="1:9" s="4" customFormat="1" ht="15.75" x14ac:dyDescent="0.25">
      <c r="A30" s="32" t="s">
        <v>35</v>
      </c>
      <c r="B30" s="42"/>
      <c r="C30" s="2"/>
      <c r="D30" s="3"/>
      <c r="E30" s="2"/>
      <c r="F30" s="2"/>
      <c r="G30" s="2"/>
      <c r="H30" s="2"/>
      <c r="I30" s="2"/>
    </row>
    <row r="31" spans="1:9" s="4" customFormat="1" ht="15.75" x14ac:dyDescent="0.25">
      <c r="A31" s="32" t="s">
        <v>36</v>
      </c>
      <c r="B31" s="42"/>
      <c r="C31" s="2"/>
      <c r="D31" s="3"/>
      <c r="E31" s="2"/>
      <c r="F31" s="2"/>
      <c r="G31" s="2"/>
      <c r="H31" s="2"/>
      <c r="I31" s="2"/>
    </row>
    <row r="32" spans="1:9" s="4" customFormat="1" ht="15.75" x14ac:dyDescent="0.25">
      <c r="A32" s="32" t="s">
        <v>28</v>
      </c>
      <c r="B32" s="42"/>
      <c r="C32" s="2"/>
      <c r="D32" s="3"/>
      <c r="E32" s="2"/>
      <c r="F32" s="2"/>
      <c r="G32" s="2"/>
      <c r="H32" s="2"/>
      <c r="I32" s="2"/>
    </row>
    <row r="33" spans="1:9" s="4" customFormat="1" ht="80.45" customHeight="1" x14ac:dyDescent="0.25">
      <c r="A33" s="53" t="s">
        <v>56</v>
      </c>
      <c r="B33" s="42">
        <f>B34+B35+B36</f>
        <v>0</v>
      </c>
      <c r="C33" s="2"/>
      <c r="D33" s="3"/>
      <c r="E33" s="2"/>
      <c r="F33" s="2"/>
      <c r="G33" s="2"/>
      <c r="H33" s="2"/>
      <c r="I33" s="2"/>
    </row>
    <row r="34" spans="1:9" s="4" customFormat="1" ht="46.15" customHeight="1" x14ac:dyDescent="0.25">
      <c r="A34" s="36" t="s">
        <v>50</v>
      </c>
      <c r="B34" s="42"/>
      <c r="C34" s="2"/>
      <c r="D34" s="3"/>
      <c r="E34" s="2"/>
      <c r="F34" s="2"/>
      <c r="G34" s="2"/>
      <c r="H34" s="2"/>
      <c r="I34" s="2"/>
    </row>
    <row r="35" spans="1:9" s="4" customFormat="1" ht="34.5" customHeight="1" x14ac:dyDescent="0.25">
      <c r="A35" s="14" t="s">
        <v>49</v>
      </c>
      <c r="B35" s="42"/>
      <c r="C35" s="2"/>
      <c r="D35" s="3"/>
      <c r="E35" s="2"/>
      <c r="F35" s="2"/>
      <c r="G35" s="2"/>
      <c r="H35" s="2"/>
      <c r="I35" s="2"/>
    </row>
    <row r="36" spans="1:9" s="4" customFormat="1" ht="33" customHeight="1" x14ac:dyDescent="0.25">
      <c r="A36" s="14" t="s">
        <v>51</v>
      </c>
      <c r="B36" s="42"/>
      <c r="C36" s="2"/>
      <c r="D36" s="3"/>
      <c r="E36" s="2"/>
      <c r="F36" s="2"/>
      <c r="G36" s="2"/>
      <c r="H36" s="2"/>
      <c r="I36" s="2"/>
    </row>
    <row r="37" spans="1:9" s="4" customFormat="1" ht="46.15" customHeight="1" x14ac:dyDescent="0.25">
      <c r="A37" s="53" t="s">
        <v>48</v>
      </c>
      <c r="B37" s="33">
        <f>SUM(B38:B48)</f>
        <v>0</v>
      </c>
      <c r="C37" s="2"/>
      <c r="D37" s="3"/>
      <c r="E37" s="2"/>
      <c r="F37" s="2"/>
      <c r="G37" s="2"/>
      <c r="H37" s="2"/>
      <c r="I37" s="2"/>
    </row>
    <row r="38" spans="1:9" s="4" customFormat="1" ht="31.15" customHeight="1" x14ac:dyDescent="0.25">
      <c r="A38" s="63" t="s">
        <v>63</v>
      </c>
      <c r="B38" s="33"/>
      <c r="C38" s="2"/>
      <c r="D38" s="3"/>
      <c r="E38" s="2"/>
      <c r="F38" s="2"/>
      <c r="G38" s="2"/>
      <c r="H38" s="2"/>
      <c r="I38" s="2"/>
    </row>
    <row r="39" spans="1:9" s="4" customFormat="1" ht="31.9" customHeight="1" x14ac:dyDescent="0.25">
      <c r="A39" s="63" t="s">
        <v>64</v>
      </c>
      <c r="B39" s="33"/>
      <c r="C39" s="2"/>
      <c r="D39" s="3"/>
      <c r="E39" s="2"/>
      <c r="F39" s="2"/>
      <c r="G39" s="2"/>
      <c r="H39" s="2"/>
      <c r="I39" s="2"/>
    </row>
    <row r="40" spans="1:9" s="4" customFormat="1" ht="57" customHeight="1" x14ac:dyDescent="0.25">
      <c r="A40" s="63" t="s">
        <v>65</v>
      </c>
      <c r="B40" s="33"/>
      <c r="C40" s="2"/>
      <c r="D40" s="3"/>
      <c r="E40" s="2"/>
      <c r="F40" s="2"/>
      <c r="G40" s="2"/>
      <c r="H40" s="2"/>
      <c r="I40" s="2"/>
    </row>
    <row r="41" spans="1:9" s="4" customFormat="1" ht="52.5" customHeight="1" x14ac:dyDescent="0.25">
      <c r="A41" s="63" t="s">
        <v>66</v>
      </c>
      <c r="B41" s="33"/>
      <c r="C41" s="2"/>
      <c r="D41" s="3"/>
      <c r="E41" s="2"/>
      <c r="F41" s="2"/>
      <c r="G41" s="2"/>
      <c r="H41" s="2"/>
      <c r="I41" s="2"/>
    </row>
    <row r="42" spans="1:9" s="4" customFormat="1" ht="16.149999999999999" customHeight="1" x14ac:dyDescent="0.25">
      <c r="A42" s="63" t="s">
        <v>67</v>
      </c>
      <c r="B42" s="33"/>
      <c r="C42" s="2"/>
      <c r="D42" s="3"/>
      <c r="E42" s="2"/>
      <c r="F42" s="2"/>
      <c r="G42" s="2"/>
      <c r="H42" s="2"/>
      <c r="I42" s="2"/>
    </row>
    <row r="43" spans="1:9" s="4" customFormat="1" ht="35.450000000000003" customHeight="1" x14ac:dyDescent="0.25">
      <c r="A43" s="63" t="s">
        <v>68</v>
      </c>
      <c r="B43" s="33"/>
      <c r="C43" s="2"/>
      <c r="D43" s="3"/>
      <c r="E43" s="2"/>
      <c r="F43" s="2"/>
      <c r="G43" s="2"/>
      <c r="H43" s="2"/>
      <c r="I43" s="2"/>
    </row>
    <row r="44" spans="1:9" s="29" customFormat="1" ht="48" customHeight="1" x14ac:dyDescent="0.25">
      <c r="A44" s="63" t="s">
        <v>69</v>
      </c>
      <c r="B44" s="33"/>
      <c r="C44" s="27"/>
      <c r="D44" s="28"/>
      <c r="E44" s="27"/>
      <c r="F44" s="27"/>
      <c r="G44" s="27"/>
      <c r="H44" s="27"/>
      <c r="I44" s="27"/>
    </row>
    <row r="45" spans="1:9" s="29" customFormat="1" ht="30.6" customHeight="1" x14ac:dyDescent="0.25">
      <c r="A45" s="63" t="s">
        <v>70</v>
      </c>
      <c r="B45" s="33"/>
      <c r="C45" s="27"/>
      <c r="D45" s="28"/>
      <c r="E45" s="27"/>
      <c r="F45" s="27"/>
      <c r="G45" s="27"/>
      <c r="H45" s="27"/>
      <c r="I45" s="27"/>
    </row>
    <row r="46" spans="1:9" s="29" customFormat="1" ht="49.5" customHeight="1" x14ac:dyDescent="0.25">
      <c r="A46" s="63" t="s">
        <v>71</v>
      </c>
      <c r="B46" s="33"/>
      <c r="C46" s="27"/>
      <c r="D46" s="28"/>
      <c r="E46" s="27"/>
      <c r="F46" s="27"/>
      <c r="G46" s="27"/>
      <c r="H46" s="27"/>
      <c r="I46" s="27"/>
    </row>
    <row r="47" spans="1:9" s="29" customFormat="1" ht="48.6" customHeight="1" x14ac:dyDescent="0.25">
      <c r="A47" s="64" t="s">
        <v>72</v>
      </c>
      <c r="B47" s="33"/>
      <c r="C47" s="27"/>
      <c r="D47" s="28"/>
      <c r="E47" s="27"/>
      <c r="F47" s="27"/>
      <c r="G47" s="27"/>
      <c r="H47" s="27"/>
      <c r="I47" s="27"/>
    </row>
    <row r="48" spans="1:9" s="4" customFormat="1" ht="19.899999999999999" customHeight="1" x14ac:dyDescent="0.25">
      <c r="A48" s="64" t="s">
        <v>28</v>
      </c>
      <c r="B48" s="33"/>
      <c r="C48" s="2"/>
      <c r="D48" s="3"/>
      <c r="E48" s="2"/>
      <c r="F48" s="2"/>
      <c r="G48" s="2"/>
      <c r="H48" s="2"/>
      <c r="I48" s="2"/>
    </row>
    <row r="49" spans="1:9" s="29" customFormat="1" ht="30" customHeight="1" x14ac:dyDescent="0.25">
      <c r="A49" s="32" t="s">
        <v>57</v>
      </c>
      <c r="B49" s="42"/>
      <c r="C49" s="30"/>
      <c r="D49" s="28"/>
      <c r="E49" s="27"/>
      <c r="F49" s="27"/>
      <c r="G49" s="27"/>
      <c r="H49" s="27"/>
      <c r="I49" s="27"/>
    </row>
    <row r="50" spans="1:9" s="4" customFormat="1" ht="17.25" customHeight="1" x14ac:dyDescent="0.25">
      <c r="A50" s="690" t="s">
        <v>37</v>
      </c>
      <c r="B50" s="692"/>
      <c r="C50" s="2"/>
      <c r="D50" s="3"/>
      <c r="E50" s="2"/>
      <c r="F50" s="2"/>
      <c r="G50" s="2"/>
      <c r="H50" s="2"/>
      <c r="I50" s="2"/>
    </row>
    <row r="51" spans="1:9" s="29" customFormat="1" ht="16.899999999999999" customHeight="1" x14ac:dyDescent="0.25">
      <c r="A51" s="54" t="s">
        <v>74</v>
      </c>
      <c r="B51" s="55"/>
      <c r="C51" s="27"/>
      <c r="D51" s="28"/>
      <c r="E51" s="27"/>
      <c r="F51" s="27"/>
      <c r="G51" s="27"/>
      <c r="H51" s="27"/>
      <c r="I51" s="27"/>
    </row>
    <row r="52" spans="1:9" s="4" customFormat="1" ht="13.9" customHeight="1" x14ac:dyDescent="0.25">
      <c r="A52" s="32" t="s">
        <v>4</v>
      </c>
      <c r="B52" s="42"/>
      <c r="C52" s="5"/>
      <c r="D52" s="3"/>
      <c r="E52" s="2"/>
      <c r="F52" s="2"/>
      <c r="G52" s="2"/>
      <c r="H52" s="2"/>
      <c r="I52" s="2"/>
    </row>
    <row r="53" spans="1:9" s="4" customFormat="1" ht="15.6" customHeight="1" x14ac:dyDescent="0.25">
      <c r="A53" s="32" t="s">
        <v>38</v>
      </c>
      <c r="B53" s="42"/>
      <c r="C53" s="5"/>
      <c r="D53" s="3"/>
      <c r="E53" s="2"/>
      <c r="F53" s="2"/>
      <c r="G53" s="2"/>
      <c r="H53" s="2"/>
      <c r="I53" s="2"/>
    </row>
    <row r="54" spans="1:9" s="4" customFormat="1" ht="15.6" customHeight="1" x14ac:dyDescent="0.25">
      <c r="A54" s="34" t="s">
        <v>5</v>
      </c>
      <c r="B54" s="42"/>
      <c r="C54" s="5"/>
      <c r="D54" s="3"/>
      <c r="E54" s="2"/>
      <c r="F54" s="2"/>
      <c r="G54" s="2"/>
      <c r="H54" s="2"/>
      <c r="I54" s="2"/>
    </row>
    <row r="55" spans="1:9" s="4" customFormat="1" ht="51.75" customHeight="1" x14ac:dyDescent="0.25">
      <c r="A55" s="32" t="s">
        <v>6</v>
      </c>
      <c r="B55" s="42"/>
      <c r="C55" s="5"/>
      <c r="D55" s="3"/>
      <c r="E55" s="2"/>
      <c r="F55" s="2"/>
      <c r="G55" s="2"/>
      <c r="H55" s="2"/>
      <c r="I55" s="2"/>
    </row>
    <row r="56" spans="1:9" s="29" customFormat="1" ht="26.45" customHeight="1" x14ac:dyDescent="0.25">
      <c r="A56" s="13" t="s">
        <v>53</v>
      </c>
      <c r="B56" s="42"/>
      <c r="C56" s="30"/>
      <c r="D56" s="28"/>
      <c r="E56" s="27"/>
      <c r="F56" s="27"/>
      <c r="G56" s="27"/>
      <c r="H56" s="27"/>
      <c r="I56" s="27"/>
    </row>
    <row r="57" spans="1:9" s="29" customFormat="1" ht="33" customHeight="1" x14ac:dyDescent="0.25">
      <c r="A57" s="32" t="s">
        <v>7</v>
      </c>
      <c r="B57" s="42"/>
      <c r="C57" s="30"/>
      <c r="D57" s="28"/>
      <c r="E57" s="27"/>
      <c r="F57" s="27"/>
      <c r="G57" s="27"/>
      <c r="H57" s="27"/>
      <c r="I57" s="27"/>
    </row>
    <row r="58" spans="1:9" s="29" customFormat="1" ht="26.45" customHeight="1" x14ac:dyDescent="0.25">
      <c r="A58" s="45" t="s">
        <v>54</v>
      </c>
      <c r="B58" s="43">
        <f>B59+B60</f>
        <v>0</v>
      </c>
      <c r="C58" s="30"/>
      <c r="D58" s="28"/>
      <c r="E58" s="27"/>
      <c r="F58" s="27"/>
      <c r="G58" s="27"/>
      <c r="H58" s="27"/>
      <c r="I58" s="27"/>
    </row>
    <row r="59" spans="1:9" s="4" customFormat="1" ht="15" customHeight="1" x14ac:dyDescent="0.25">
      <c r="A59" s="32" t="s">
        <v>59</v>
      </c>
      <c r="B59" s="42"/>
      <c r="C59" s="5"/>
      <c r="D59" s="3"/>
      <c r="E59" s="2"/>
      <c r="F59" s="2"/>
      <c r="G59" s="2"/>
      <c r="H59" s="2"/>
      <c r="I59" s="2"/>
    </row>
    <row r="60" spans="1:9" s="4" customFormat="1" ht="15" customHeight="1" x14ac:dyDescent="0.25">
      <c r="A60" s="32" t="s">
        <v>60</v>
      </c>
      <c r="B60" s="42"/>
      <c r="C60" s="5"/>
      <c r="D60" s="3"/>
      <c r="E60" s="2"/>
      <c r="F60" s="2"/>
      <c r="G60" s="2"/>
      <c r="H60" s="2"/>
      <c r="I60" s="2"/>
    </row>
    <row r="61" spans="1:9" s="29" customFormat="1" ht="29.25" customHeight="1" x14ac:dyDescent="0.25">
      <c r="A61" s="32" t="s">
        <v>41</v>
      </c>
      <c r="B61" s="42"/>
      <c r="C61" s="30"/>
      <c r="D61" s="28"/>
      <c r="E61" s="27"/>
      <c r="F61" s="27"/>
      <c r="G61" s="27"/>
      <c r="H61" s="27"/>
      <c r="I61" s="27"/>
    </row>
    <row r="62" spans="1:9" s="4" customFormat="1" ht="27.75" customHeight="1" x14ac:dyDescent="0.25">
      <c r="A62" s="41" t="s">
        <v>12</v>
      </c>
      <c r="B62" s="43">
        <f>B63+B64</f>
        <v>0</v>
      </c>
      <c r="C62" s="5"/>
      <c r="D62" s="3"/>
      <c r="E62" s="2"/>
      <c r="F62" s="2"/>
      <c r="G62" s="2"/>
      <c r="H62" s="2"/>
      <c r="I62" s="2"/>
    </row>
    <row r="63" spans="1:9" s="4" customFormat="1" ht="15" customHeight="1" x14ac:dyDescent="0.25">
      <c r="A63" s="32" t="s">
        <v>42</v>
      </c>
      <c r="B63" s="42"/>
      <c r="C63" s="5"/>
      <c r="D63" s="3"/>
      <c r="E63" s="2"/>
      <c r="F63" s="2"/>
      <c r="G63" s="2"/>
      <c r="H63" s="2"/>
      <c r="I63" s="2"/>
    </row>
    <row r="64" spans="1:9" s="4" customFormat="1" ht="30" customHeight="1" x14ac:dyDescent="0.25">
      <c r="A64" s="35" t="s">
        <v>43</v>
      </c>
      <c r="B64" s="42"/>
      <c r="C64" s="5"/>
      <c r="D64" s="3"/>
      <c r="E64" s="2"/>
      <c r="F64" s="2"/>
      <c r="G64" s="2"/>
      <c r="H64" s="2"/>
      <c r="I64" s="2"/>
    </row>
    <row r="65" spans="1:9" s="4" customFormat="1" ht="30.6" customHeight="1" x14ac:dyDescent="0.25">
      <c r="A65" s="65" t="s">
        <v>75</v>
      </c>
      <c r="B65" s="66"/>
      <c r="C65" s="5"/>
      <c r="D65" s="3"/>
      <c r="E65" s="2"/>
      <c r="F65" s="2"/>
      <c r="G65" s="2"/>
      <c r="H65" s="2"/>
      <c r="I65" s="2"/>
    </row>
    <row r="66" spans="1:9" s="21" customFormat="1" ht="15.75" x14ac:dyDescent="0.25">
      <c r="A66" s="13" t="s">
        <v>76</v>
      </c>
      <c r="B66" s="42"/>
      <c r="C66" s="22"/>
      <c r="D66" s="20"/>
      <c r="E66" s="19"/>
      <c r="F66" s="19"/>
      <c r="G66" s="19"/>
      <c r="H66" s="19"/>
      <c r="I66" s="19"/>
    </row>
    <row r="67" spans="1:9" s="29" customFormat="1" ht="39" customHeight="1" x14ac:dyDescent="0.25">
      <c r="A67" s="13" t="s">
        <v>39</v>
      </c>
      <c r="B67" s="42"/>
      <c r="C67" s="30"/>
      <c r="D67" s="28"/>
      <c r="E67" s="27"/>
      <c r="F67" s="27"/>
      <c r="G67" s="27"/>
      <c r="H67" s="27"/>
      <c r="I67" s="27"/>
    </row>
    <row r="68" spans="1:9" s="29" customFormat="1" ht="19.149999999999999" customHeight="1" x14ac:dyDescent="0.25">
      <c r="A68" s="13" t="s">
        <v>40</v>
      </c>
      <c r="B68" s="42"/>
      <c r="C68" s="30"/>
      <c r="D68" s="28"/>
      <c r="E68" s="27"/>
      <c r="F68" s="27"/>
      <c r="G68" s="27"/>
      <c r="H68" s="27"/>
      <c r="I68" s="27"/>
    </row>
    <row r="69" spans="1:9" s="4" customFormat="1" ht="15.75" x14ac:dyDescent="0.25">
      <c r="A69" s="56" t="s">
        <v>77</v>
      </c>
      <c r="B69" s="42"/>
      <c r="C69" s="5"/>
      <c r="D69" s="3"/>
      <c r="E69" s="2"/>
      <c r="F69" s="2"/>
      <c r="G69" s="2"/>
      <c r="H69" s="2"/>
      <c r="I69" s="2"/>
    </row>
    <row r="70" spans="1:9" s="29" customFormat="1" ht="35.25" customHeight="1" x14ac:dyDescent="0.25">
      <c r="A70" s="13" t="s">
        <v>78</v>
      </c>
      <c r="B70" s="42"/>
      <c r="C70" s="30"/>
      <c r="D70" s="28"/>
      <c r="E70" s="27"/>
      <c r="F70" s="27"/>
      <c r="G70" s="27"/>
      <c r="H70" s="27"/>
      <c r="I70" s="27"/>
    </row>
    <row r="71" spans="1:9" ht="15.75" x14ac:dyDescent="0.25">
      <c r="A71" s="668" t="s">
        <v>44</v>
      </c>
      <c r="B71" s="768"/>
    </row>
    <row r="72" spans="1:9" s="4" customFormat="1" ht="126.6" customHeight="1" x14ac:dyDescent="0.25">
      <c r="A72" s="34" t="s">
        <v>61</v>
      </c>
      <c r="B72" s="42"/>
      <c r="C72" s="2"/>
      <c r="D72" s="3"/>
      <c r="E72" s="2"/>
      <c r="F72" s="2"/>
      <c r="G72" s="2"/>
      <c r="H72" s="2"/>
      <c r="I72" s="2"/>
    </row>
    <row r="73" spans="1:9" s="4" customFormat="1" ht="49.15" customHeight="1" thickBot="1" x14ac:dyDescent="0.3">
      <c r="A73" s="72" t="s">
        <v>62</v>
      </c>
      <c r="B73" s="73"/>
      <c r="C73" s="2"/>
      <c r="D73" s="3"/>
      <c r="E73" s="2"/>
      <c r="F73" s="2"/>
      <c r="G73" s="2"/>
      <c r="H73" s="2"/>
      <c r="I73" s="2"/>
    </row>
  </sheetData>
  <mergeCells count="9">
    <mergeCell ref="A50:B50"/>
    <mergeCell ref="B5:B6"/>
    <mergeCell ref="A71:B71"/>
    <mergeCell ref="A2:B3"/>
    <mergeCell ref="A7:B7"/>
    <mergeCell ref="A8:B8"/>
    <mergeCell ref="A4:B4"/>
    <mergeCell ref="A9:B9"/>
    <mergeCell ref="A5:A6"/>
  </mergeCells>
  <pageMargins left="0.70866141732283472" right="0.70866141732283472" top="0.74803149606299213" bottom="0.74803149606299213" header="0.31496062992125984" footer="0.31496062992125984"/>
  <pageSetup paperSize="9" fitToHeight="3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E14"/>
  <sheetViews>
    <sheetView view="pageBreakPreview" zoomScale="83" zoomScaleNormal="100" zoomScaleSheetLayoutView="83" workbookViewId="0">
      <selection activeCell="H21" sqref="H21"/>
    </sheetView>
  </sheetViews>
  <sheetFormatPr defaultRowHeight="15" x14ac:dyDescent="0.25"/>
  <cols>
    <col min="1" max="1" width="35.42578125" style="26" customWidth="1"/>
    <col min="2" max="2" width="9.85546875" style="26" customWidth="1"/>
    <col min="3" max="3" width="10.42578125" style="26" customWidth="1"/>
    <col min="4" max="4" width="9.140625" style="26"/>
    <col min="5" max="5" width="17.42578125" style="26" customWidth="1"/>
    <col min="6" max="246" width="9.140625" style="26"/>
    <col min="247" max="247" width="30.28515625" style="26" customWidth="1"/>
    <col min="248" max="16384" width="9.140625" style="26"/>
  </cols>
  <sheetData>
    <row r="1" spans="1:5" x14ac:dyDescent="0.25">
      <c r="A1" s="693" t="s">
        <v>79</v>
      </c>
      <c r="B1" s="693"/>
      <c r="C1" s="693"/>
      <c r="D1" s="693"/>
    </row>
    <row r="2" spans="1:5" x14ac:dyDescent="0.25">
      <c r="A2" s="693"/>
      <c r="B2" s="693"/>
      <c r="C2" s="693"/>
      <c r="D2" s="693"/>
    </row>
    <row r="3" spans="1:5" x14ac:dyDescent="0.25">
      <c r="A3" s="693"/>
      <c r="B3" s="693"/>
      <c r="C3" s="693"/>
      <c r="D3" s="693"/>
    </row>
    <row r="4" spans="1:5" ht="30" customHeight="1" x14ac:dyDescent="0.25">
      <c r="A4" s="694" t="s">
        <v>93</v>
      </c>
      <c r="B4" s="694"/>
      <c r="C4" s="694"/>
      <c r="D4" s="694"/>
    </row>
    <row r="5" spans="1:5" ht="15.75" thickBot="1" x14ac:dyDescent="0.3">
      <c r="A5" s="89"/>
      <c r="B5" s="90"/>
      <c r="C5" s="90"/>
      <c r="D5" s="90"/>
    </row>
    <row r="6" spans="1:5" ht="75.599999999999994" customHeight="1" thickBot="1" x14ac:dyDescent="0.3">
      <c r="A6" s="117" t="s">
        <v>81</v>
      </c>
      <c r="B6" s="92" t="s">
        <v>82</v>
      </c>
      <c r="C6" s="93" t="s">
        <v>83</v>
      </c>
      <c r="D6" s="93" t="s">
        <v>84</v>
      </c>
      <c r="E6" s="94" t="s">
        <v>85</v>
      </c>
    </row>
    <row r="7" spans="1:5" ht="25.15" customHeight="1" x14ac:dyDescent="0.25">
      <c r="A7" s="98" t="s">
        <v>86</v>
      </c>
      <c r="B7" s="118">
        <v>400</v>
      </c>
      <c r="C7" s="119">
        <v>400</v>
      </c>
      <c r="D7" s="100"/>
      <c r="E7" s="120"/>
    </row>
    <row r="8" spans="1:5" ht="24.6" customHeight="1" thickBot="1" x14ac:dyDescent="0.3">
      <c r="A8" s="101" t="s">
        <v>87</v>
      </c>
      <c r="B8" s="118">
        <f>C8+D8</f>
        <v>0</v>
      </c>
      <c r="C8" s="119"/>
      <c r="D8" s="100"/>
      <c r="E8" s="120"/>
    </row>
    <row r="9" spans="1:5" ht="32.450000000000003" customHeight="1" thickBot="1" x14ac:dyDescent="0.3">
      <c r="A9" s="102" t="s">
        <v>88</v>
      </c>
      <c r="B9" s="121">
        <f t="shared" ref="B9:E9" si="0">B7+B8</f>
        <v>400</v>
      </c>
      <c r="C9" s="115">
        <f t="shared" si="0"/>
        <v>400</v>
      </c>
      <c r="D9" s="115">
        <f t="shared" si="0"/>
        <v>0</v>
      </c>
      <c r="E9" s="115">
        <f t="shared" si="0"/>
        <v>0</v>
      </c>
    </row>
    <row r="10" spans="1:5" ht="15.75" thickBot="1" x14ac:dyDescent="0.3">
      <c r="A10" s="105"/>
      <c r="B10" s="106"/>
      <c r="C10" s="106"/>
      <c r="D10" s="107"/>
    </row>
    <row r="11" spans="1:5" ht="66.599999999999994" customHeight="1" thickBot="1" x14ac:dyDescent="0.3">
      <c r="A11" s="117" t="s">
        <v>89</v>
      </c>
      <c r="B11" s="122" t="s">
        <v>82</v>
      </c>
      <c r="C11" s="96" t="s">
        <v>83</v>
      </c>
      <c r="D11" s="97" t="s">
        <v>84</v>
      </c>
    </row>
    <row r="12" spans="1:5" ht="43.15" customHeight="1" x14ac:dyDescent="0.25">
      <c r="A12" s="98" t="s">
        <v>90</v>
      </c>
      <c r="B12" s="123">
        <f>C12+D12</f>
        <v>0</v>
      </c>
      <c r="C12" s="110">
        <f>C13+C14</f>
        <v>0</v>
      </c>
      <c r="D12" s="111">
        <f>D13+D14</f>
        <v>0</v>
      </c>
    </row>
    <row r="13" spans="1:5" ht="37.9" customHeight="1" x14ac:dyDescent="0.25">
      <c r="A13" s="124" t="s">
        <v>91</v>
      </c>
      <c r="B13" s="118">
        <f t="shared" ref="B13:B14" si="1">C13+D13</f>
        <v>0</v>
      </c>
      <c r="C13" s="125"/>
      <c r="D13" s="126"/>
    </row>
    <row r="14" spans="1:5" ht="41.45" customHeight="1" thickBot="1" x14ac:dyDescent="0.3">
      <c r="A14" s="127" t="s">
        <v>92</v>
      </c>
      <c r="B14" s="121">
        <f t="shared" si="1"/>
        <v>0</v>
      </c>
      <c r="C14" s="128"/>
      <c r="D14" s="129"/>
    </row>
  </sheetData>
  <mergeCells count="2">
    <mergeCell ref="A1:D3"/>
    <mergeCell ref="A4:D4"/>
  </mergeCells>
  <pageMargins left="0.7" right="0.7" top="0.75" bottom="0.75" header="0.3" footer="0.3"/>
  <pageSetup paperSize="9" scale="96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E14"/>
  <sheetViews>
    <sheetView view="pageBreakPreview" topLeftCell="A4" zoomScaleNormal="100" zoomScaleSheetLayoutView="100" workbookViewId="0">
      <selection activeCell="E9" sqref="E9"/>
    </sheetView>
  </sheetViews>
  <sheetFormatPr defaultRowHeight="15" x14ac:dyDescent="0.25"/>
  <cols>
    <col min="1" max="1" width="35.42578125" style="26" customWidth="1"/>
    <col min="2" max="2" width="9.85546875" style="26" customWidth="1"/>
    <col min="3" max="3" width="10.42578125" style="26" customWidth="1"/>
    <col min="4" max="4" width="9.140625" style="26"/>
    <col min="5" max="5" width="17.7109375" style="26" customWidth="1"/>
    <col min="6" max="249" width="9.140625" style="26"/>
    <col min="250" max="250" width="30.28515625" style="26" customWidth="1"/>
    <col min="251" max="16384" width="9.140625" style="26"/>
  </cols>
  <sheetData>
    <row r="1" spans="1:5" x14ac:dyDescent="0.25">
      <c r="A1" s="693" t="s">
        <v>79</v>
      </c>
      <c r="B1" s="693"/>
      <c r="C1" s="693"/>
      <c r="D1" s="693"/>
    </row>
    <row r="2" spans="1:5" x14ac:dyDescent="0.25">
      <c r="A2" s="693"/>
      <c r="B2" s="693"/>
      <c r="C2" s="693"/>
      <c r="D2" s="693"/>
    </row>
    <row r="3" spans="1:5" x14ac:dyDescent="0.25">
      <c r="A3" s="693"/>
      <c r="B3" s="693"/>
      <c r="C3" s="693"/>
      <c r="D3" s="693"/>
    </row>
    <row r="4" spans="1:5" ht="30" customHeight="1" x14ac:dyDescent="0.25">
      <c r="A4" s="694" t="s">
        <v>94</v>
      </c>
      <c r="B4" s="694"/>
      <c r="C4" s="694"/>
      <c r="D4" s="694"/>
    </row>
    <row r="5" spans="1:5" ht="15.75" thickBot="1" x14ac:dyDescent="0.3">
      <c r="A5" s="89"/>
      <c r="B5" s="90"/>
      <c r="C5" s="90"/>
      <c r="D5" s="90"/>
    </row>
    <row r="6" spans="1:5" ht="75.599999999999994" customHeight="1" thickBot="1" x14ac:dyDescent="0.3">
      <c r="A6" s="117" t="s">
        <v>81</v>
      </c>
      <c r="B6" s="92" t="s">
        <v>82</v>
      </c>
      <c r="C6" s="93" t="s">
        <v>83</v>
      </c>
      <c r="D6" s="93" t="s">
        <v>84</v>
      </c>
      <c r="E6" s="94" t="s">
        <v>85</v>
      </c>
    </row>
    <row r="7" spans="1:5" ht="25.15" customHeight="1" x14ac:dyDescent="0.25">
      <c r="A7" s="98" t="s">
        <v>86</v>
      </c>
      <c r="B7" s="118">
        <v>2800</v>
      </c>
      <c r="C7" s="119"/>
      <c r="D7" s="100">
        <v>2800</v>
      </c>
      <c r="E7" s="120"/>
    </row>
    <row r="8" spans="1:5" ht="19.899999999999999" customHeight="1" thickBot="1" x14ac:dyDescent="0.3">
      <c r="A8" s="101" t="s">
        <v>87</v>
      </c>
      <c r="B8" s="118">
        <f>C8+D8</f>
        <v>0</v>
      </c>
      <c r="C8" s="119"/>
      <c r="D8" s="100"/>
      <c r="E8" s="120"/>
    </row>
    <row r="9" spans="1:5" ht="32.450000000000003" customHeight="1" thickBot="1" x14ac:dyDescent="0.3">
      <c r="A9" s="102" t="s">
        <v>88</v>
      </c>
      <c r="B9" s="121">
        <f t="shared" ref="B9:E9" si="0">B7+B8</f>
        <v>2800</v>
      </c>
      <c r="C9" s="115">
        <f t="shared" si="0"/>
        <v>0</v>
      </c>
      <c r="D9" s="115">
        <f t="shared" si="0"/>
        <v>2800</v>
      </c>
      <c r="E9" s="115">
        <f t="shared" si="0"/>
        <v>0</v>
      </c>
    </row>
    <row r="10" spans="1:5" ht="15.75" thickBot="1" x14ac:dyDescent="0.3">
      <c r="A10" s="105"/>
      <c r="B10" s="106"/>
      <c r="C10" s="106"/>
      <c r="D10" s="107"/>
    </row>
    <row r="11" spans="1:5" ht="66.599999999999994" customHeight="1" thickBot="1" x14ac:dyDescent="0.3">
      <c r="A11" s="130" t="s">
        <v>89</v>
      </c>
      <c r="B11" s="95" t="s">
        <v>82</v>
      </c>
      <c r="C11" s="96" t="s">
        <v>83</v>
      </c>
      <c r="D11" s="97" t="s">
        <v>84</v>
      </c>
    </row>
    <row r="12" spans="1:5" ht="43.15" customHeight="1" x14ac:dyDescent="0.25">
      <c r="A12" s="109" t="s">
        <v>90</v>
      </c>
      <c r="B12" s="110">
        <f>C12+D12</f>
        <v>0</v>
      </c>
      <c r="C12" s="110">
        <f>C13+C14</f>
        <v>0</v>
      </c>
      <c r="D12" s="110">
        <f>D13+D14</f>
        <v>0</v>
      </c>
    </row>
    <row r="13" spans="1:5" ht="37.9" customHeight="1" x14ac:dyDescent="0.25">
      <c r="A13" s="112" t="s">
        <v>91</v>
      </c>
      <c r="B13" s="100">
        <f t="shared" ref="B13:B14" si="1">C13+D13</f>
        <v>0</v>
      </c>
      <c r="C13" s="131"/>
      <c r="D13" s="120"/>
    </row>
    <row r="14" spans="1:5" ht="41.45" customHeight="1" thickBot="1" x14ac:dyDescent="0.3">
      <c r="A14" s="114" t="s">
        <v>92</v>
      </c>
      <c r="B14" s="115">
        <f t="shared" si="1"/>
        <v>0</v>
      </c>
      <c r="C14" s="132"/>
      <c r="D14" s="133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E14"/>
  <sheetViews>
    <sheetView view="pageBreakPreview" zoomScale="92" zoomScaleNormal="100" zoomScaleSheetLayoutView="92" workbookViewId="0">
      <selection activeCell="F1" sqref="F1:J1048576"/>
    </sheetView>
  </sheetViews>
  <sheetFormatPr defaultRowHeight="15" x14ac:dyDescent="0.25"/>
  <cols>
    <col min="1" max="1" width="35.42578125" style="26" customWidth="1"/>
    <col min="2" max="2" width="9.85546875" style="26" customWidth="1"/>
    <col min="3" max="3" width="10.42578125" style="26" customWidth="1"/>
    <col min="4" max="4" width="9.140625" style="26"/>
    <col min="5" max="5" width="17.42578125" style="26" customWidth="1"/>
    <col min="6" max="249" width="9.140625" style="26"/>
    <col min="250" max="250" width="30.28515625" style="26" customWidth="1"/>
    <col min="251" max="16384" width="9.140625" style="26"/>
  </cols>
  <sheetData>
    <row r="1" spans="1:5" x14ac:dyDescent="0.25">
      <c r="A1" s="693" t="s">
        <v>79</v>
      </c>
      <c r="B1" s="693"/>
      <c r="C1" s="693"/>
      <c r="D1" s="693"/>
    </row>
    <row r="2" spans="1:5" x14ac:dyDescent="0.25">
      <c r="A2" s="693"/>
      <c r="B2" s="693"/>
      <c r="C2" s="693"/>
      <c r="D2" s="693"/>
    </row>
    <row r="3" spans="1:5" x14ac:dyDescent="0.25">
      <c r="A3" s="693"/>
      <c r="B3" s="693"/>
      <c r="C3" s="693"/>
      <c r="D3" s="693"/>
    </row>
    <row r="4" spans="1:5" ht="30" customHeight="1" x14ac:dyDescent="0.25">
      <c r="A4" s="780" t="s">
        <v>95</v>
      </c>
      <c r="B4" s="780"/>
      <c r="C4" s="780"/>
      <c r="D4" s="780"/>
    </row>
    <row r="5" spans="1:5" ht="15.75" thickBot="1" x14ac:dyDescent="0.3">
      <c r="A5" s="89"/>
      <c r="B5" s="90"/>
      <c r="C5" s="90"/>
      <c r="D5" s="90"/>
    </row>
    <row r="6" spans="1:5" ht="75.599999999999994" customHeight="1" thickBot="1" x14ac:dyDescent="0.3">
      <c r="A6" s="117" t="s">
        <v>81</v>
      </c>
      <c r="B6" s="92" t="s">
        <v>82</v>
      </c>
      <c r="C6" s="93" t="s">
        <v>83</v>
      </c>
      <c r="D6" s="93" t="s">
        <v>84</v>
      </c>
      <c r="E6" s="94" t="s">
        <v>85</v>
      </c>
    </row>
    <row r="7" spans="1:5" ht="25.15" customHeight="1" x14ac:dyDescent="0.25">
      <c r="A7" s="98" t="s">
        <v>86</v>
      </c>
      <c r="B7" s="118">
        <v>7200</v>
      </c>
      <c r="C7" s="100">
        <v>7200</v>
      </c>
      <c r="D7" s="100"/>
      <c r="E7" s="120">
        <v>583</v>
      </c>
    </row>
    <row r="8" spans="1:5" ht="19.899999999999999" customHeight="1" thickBot="1" x14ac:dyDescent="0.3">
      <c r="A8" s="101" t="s">
        <v>87</v>
      </c>
      <c r="B8" s="118">
        <f>C8+D8</f>
        <v>0</v>
      </c>
      <c r="C8" s="119"/>
      <c r="D8" s="100"/>
      <c r="E8" s="134"/>
    </row>
    <row r="9" spans="1:5" ht="32.450000000000003" customHeight="1" thickBot="1" x14ac:dyDescent="0.3">
      <c r="A9" s="102" t="s">
        <v>88</v>
      </c>
      <c r="B9" s="121">
        <f t="shared" ref="B9:E9" si="0">B7+B8</f>
        <v>7200</v>
      </c>
      <c r="C9" s="115">
        <f t="shared" si="0"/>
        <v>7200</v>
      </c>
      <c r="D9" s="115">
        <f t="shared" si="0"/>
        <v>0</v>
      </c>
      <c r="E9" s="115">
        <f t="shared" si="0"/>
        <v>583</v>
      </c>
    </row>
    <row r="10" spans="1:5" ht="15.75" thickBot="1" x14ac:dyDescent="0.3">
      <c r="A10" s="105"/>
      <c r="B10" s="106"/>
      <c r="C10" s="106"/>
      <c r="D10" s="107"/>
    </row>
    <row r="11" spans="1:5" ht="66.599999999999994" customHeight="1" thickBot="1" x14ac:dyDescent="0.3">
      <c r="A11" s="130" t="s">
        <v>89</v>
      </c>
      <c r="B11" s="95" t="s">
        <v>82</v>
      </c>
      <c r="C11" s="96" t="s">
        <v>83</v>
      </c>
      <c r="D11" s="97" t="s">
        <v>84</v>
      </c>
    </row>
    <row r="12" spans="1:5" ht="43.15" customHeight="1" x14ac:dyDescent="0.25">
      <c r="A12" s="109" t="s">
        <v>90</v>
      </c>
      <c r="B12" s="110">
        <f>C12+D12</f>
        <v>0</v>
      </c>
      <c r="C12" s="110"/>
      <c r="D12" s="110">
        <f>D13+D14</f>
        <v>0</v>
      </c>
    </row>
    <row r="13" spans="1:5" ht="37.9" customHeight="1" x14ac:dyDescent="0.25">
      <c r="A13" s="112" t="s">
        <v>91</v>
      </c>
      <c r="B13" s="100">
        <f t="shared" ref="B13:B14" si="1">C13+D13</f>
        <v>0</v>
      </c>
      <c r="C13" s="135"/>
      <c r="D13" s="136"/>
    </row>
    <row r="14" spans="1:5" ht="41.45" customHeight="1" thickBot="1" x14ac:dyDescent="0.3">
      <c r="A14" s="114" t="s">
        <v>92</v>
      </c>
      <c r="B14" s="115">
        <f t="shared" si="1"/>
        <v>0</v>
      </c>
      <c r="C14" s="137"/>
      <c r="D14" s="138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E14"/>
  <sheetViews>
    <sheetView view="pageBreakPreview" zoomScale="85" zoomScaleNormal="100" zoomScaleSheetLayoutView="85" workbookViewId="0">
      <selection activeCell="P29" sqref="P29"/>
    </sheetView>
  </sheetViews>
  <sheetFormatPr defaultRowHeight="15" x14ac:dyDescent="0.25"/>
  <cols>
    <col min="1" max="1" width="35.42578125" style="26" customWidth="1"/>
    <col min="2" max="2" width="9.85546875" style="26" customWidth="1"/>
    <col min="3" max="3" width="10.42578125" style="26" customWidth="1"/>
    <col min="4" max="4" width="9.140625" style="26"/>
    <col min="5" max="5" width="17.42578125" style="26" customWidth="1"/>
    <col min="6" max="248" width="9.140625" style="26"/>
    <col min="249" max="249" width="30.28515625" style="26" customWidth="1"/>
    <col min="250" max="16384" width="9.140625" style="26"/>
  </cols>
  <sheetData>
    <row r="1" spans="1:5" x14ac:dyDescent="0.25">
      <c r="A1" s="693" t="s">
        <v>79</v>
      </c>
      <c r="B1" s="693"/>
      <c r="C1" s="693"/>
      <c r="D1" s="693"/>
    </row>
    <row r="2" spans="1:5" x14ac:dyDescent="0.25">
      <c r="A2" s="693"/>
      <c r="B2" s="693"/>
      <c r="C2" s="693"/>
      <c r="D2" s="693"/>
    </row>
    <row r="3" spans="1:5" x14ac:dyDescent="0.25">
      <c r="A3" s="693"/>
      <c r="B3" s="693"/>
      <c r="C3" s="693"/>
      <c r="D3" s="693"/>
    </row>
    <row r="4" spans="1:5" ht="30" customHeight="1" x14ac:dyDescent="0.25">
      <c r="A4" s="780" t="s">
        <v>96</v>
      </c>
      <c r="B4" s="780"/>
      <c r="C4" s="780"/>
      <c r="D4" s="780"/>
    </row>
    <row r="5" spans="1:5" ht="15.75" thickBot="1" x14ac:dyDescent="0.3">
      <c r="A5" s="89"/>
      <c r="B5" s="90"/>
      <c r="C5" s="90"/>
      <c r="D5" s="90"/>
    </row>
    <row r="6" spans="1:5" ht="75.599999999999994" customHeight="1" thickBot="1" x14ac:dyDescent="0.3">
      <c r="A6" s="117" t="s">
        <v>81</v>
      </c>
      <c r="B6" s="92" t="s">
        <v>82</v>
      </c>
      <c r="C6" s="93" t="s">
        <v>83</v>
      </c>
      <c r="D6" s="93" t="s">
        <v>84</v>
      </c>
      <c r="E6" s="94" t="s">
        <v>85</v>
      </c>
    </row>
    <row r="7" spans="1:5" ht="25.15" customHeight="1" x14ac:dyDescent="0.25">
      <c r="A7" s="98" t="s">
        <v>86</v>
      </c>
      <c r="B7" s="118">
        <v>18411</v>
      </c>
      <c r="C7" s="100">
        <v>18411</v>
      </c>
      <c r="D7" s="100"/>
      <c r="E7" s="120"/>
    </row>
    <row r="8" spans="1:5" ht="19.899999999999999" customHeight="1" thickBot="1" x14ac:dyDescent="0.3">
      <c r="A8" s="101" t="s">
        <v>87</v>
      </c>
      <c r="B8" s="118">
        <f>C8+D8</f>
        <v>0</v>
      </c>
      <c r="C8" s="119"/>
      <c r="D8" s="100"/>
      <c r="E8" s="120"/>
    </row>
    <row r="9" spans="1:5" ht="32.450000000000003" customHeight="1" thickBot="1" x14ac:dyDescent="0.3">
      <c r="A9" s="102" t="s">
        <v>88</v>
      </c>
      <c r="B9" s="121">
        <f t="shared" ref="B9:E9" si="0">B7+B8</f>
        <v>18411</v>
      </c>
      <c r="C9" s="115">
        <f t="shared" si="0"/>
        <v>18411</v>
      </c>
      <c r="D9" s="115">
        <f t="shared" si="0"/>
        <v>0</v>
      </c>
      <c r="E9" s="115">
        <f t="shared" si="0"/>
        <v>0</v>
      </c>
    </row>
    <row r="10" spans="1:5" ht="15.75" thickBot="1" x14ac:dyDescent="0.3">
      <c r="A10" s="105"/>
      <c r="B10" s="106"/>
      <c r="C10" s="106"/>
      <c r="D10" s="107"/>
    </row>
    <row r="11" spans="1:5" ht="66.599999999999994" customHeight="1" thickBot="1" x14ac:dyDescent="0.3">
      <c r="A11" s="130" t="s">
        <v>89</v>
      </c>
      <c r="B11" s="95" t="s">
        <v>82</v>
      </c>
      <c r="C11" s="96" t="s">
        <v>83</v>
      </c>
      <c r="D11" s="97" t="s">
        <v>84</v>
      </c>
    </row>
    <row r="12" spans="1:5" ht="43.15" customHeight="1" x14ac:dyDescent="0.25">
      <c r="A12" s="109" t="s">
        <v>90</v>
      </c>
      <c r="B12" s="110">
        <f>C12+D12</f>
        <v>0</v>
      </c>
      <c r="C12" s="110">
        <f>C13+C14</f>
        <v>0</v>
      </c>
      <c r="D12" s="110">
        <f>D13+D14</f>
        <v>0</v>
      </c>
    </row>
    <row r="13" spans="1:5" ht="37.9" customHeight="1" x14ac:dyDescent="0.25">
      <c r="A13" s="112" t="s">
        <v>91</v>
      </c>
      <c r="B13" s="100">
        <f t="shared" ref="B13:B14" si="1">C13+D13</f>
        <v>0</v>
      </c>
      <c r="C13" s="131"/>
      <c r="D13" s="120"/>
    </row>
    <row r="14" spans="1:5" ht="41.45" customHeight="1" thickBot="1" x14ac:dyDescent="0.3">
      <c r="A14" s="114" t="s">
        <v>92</v>
      </c>
      <c r="B14" s="115">
        <f t="shared" si="1"/>
        <v>0</v>
      </c>
      <c r="C14" s="132"/>
      <c r="D14" s="133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36</vt:i4>
      </vt:variant>
    </vt:vector>
  </HeadingPairs>
  <TitlesOfParts>
    <vt:vector size="67" baseType="lpstr">
      <vt:lpstr>СВОД КС</vt:lpstr>
      <vt:lpstr>СВОД ДС</vt:lpstr>
      <vt:lpstr>СВОД АПП</vt:lpstr>
      <vt:lpstr>СВОД Проф</vt:lpstr>
      <vt:lpstr>СВОД Мед усл</vt:lpstr>
      <vt:lpstr>СВОД Паллиатив</vt:lpstr>
      <vt:lpstr>ОКБ КС</vt:lpstr>
      <vt:lpstr>ОДКБ КС</vt:lpstr>
      <vt:lpstr>ДГКБ 5 КС</vt:lpstr>
      <vt:lpstr>Кинешма КС</vt:lpstr>
      <vt:lpstr>Шуя КС</vt:lpstr>
      <vt:lpstr>Кинешма ДС</vt:lpstr>
      <vt:lpstr>ИОКЦМР ДС</vt:lpstr>
      <vt:lpstr>ООО Окулист ДС</vt:lpstr>
      <vt:lpstr>Кохма АПП </vt:lpstr>
      <vt:lpstr>Шуя АПП</vt:lpstr>
      <vt:lpstr>Шуя Проф</vt:lpstr>
      <vt:lpstr>1 ГКБ Мед усл</vt:lpstr>
      <vt:lpstr>7 ГКБ Мед усл</vt:lpstr>
      <vt:lpstr>Кинешма Мед усл</vt:lpstr>
      <vt:lpstr>Кохма Мед усл</vt:lpstr>
      <vt:lpstr>Родники Мед усл</vt:lpstr>
      <vt:lpstr>нефросовет Мед усл</vt:lpstr>
      <vt:lpstr>нефросовет Иваново Мед усл</vt:lpstr>
      <vt:lpstr>Авиценна Мед усл</vt:lpstr>
      <vt:lpstr>Инвитро Мед усл</vt:lpstr>
      <vt:lpstr>УЗ ОД Центр Мед усл</vt:lpstr>
      <vt:lpstr>1 ГКБ Паллиатив</vt:lpstr>
      <vt:lpstr>ОДКБ Паллиатив</vt:lpstr>
      <vt:lpstr>ООД Паллиатив</vt:lpstr>
      <vt:lpstr>ООО Медицина Паллиатив</vt:lpstr>
      <vt:lpstr>'1 ГКБ Мед усл'!Заголовки_для_печати</vt:lpstr>
      <vt:lpstr>'7 ГКБ Мед усл'!Заголовки_для_печати</vt:lpstr>
      <vt:lpstr>'Авиценна Мед усл'!Заголовки_для_печати</vt:lpstr>
      <vt:lpstr>'Инвитро Мед усл'!Заголовки_для_печати</vt:lpstr>
      <vt:lpstr>'ИОКЦМР ДС'!Заголовки_для_печати</vt:lpstr>
      <vt:lpstr>'Кинешма ДС'!Заголовки_для_печати</vt:lpstr>
      <vt:lpstr>'Кинешма Мед усл'!Заголовки_для_печати</vt:lpstr>
      <vt:lpstr>'Кохма АПП '!Заголовки_для_печати</vt:lpstr>
      <vt:lpstr>'Кохма Мед усл'!Заголовки_для_печати</vt:lpstr>
      <vt:lpstr>'нефросовет Иваново Мед усл'!Заголовки_для_печати</vt:lpstr>
      <vt:lpstr>'нефросовет Мед усл'!Заголовки_для_печати</vt:lpstr>
      <vt:lpstr>'ООО Окулист ДС'!Заголовки_для_печати</vt:lpstr>
      <vt:lpstr>'Родники Мед усл'!Заголовки_для_печати</vt:lpstr>
      <vt:lpstr>'СВОД АПП'!Заголовки_для_печати</vt:lpstr>
      <vt:lpstr>'СВОД ДС'!Заголовки_для_печати</vt:lpstr>
      <vt:lpstr>'СВОД Мед усл'!Заголовки_для_печати</vt:lpstr>
      <vt:lpstr>'УЗ ОД Центр Мед усл'!Заголовки_для_печати</vt:lpstr>
      <vt:lpstr>'Шуя АПП'!Заголовки_для_печати</vt:lpstr>
      <vt:lpstr>'1 ГКБ Паллиатив'!Область_печати</vt:lpstr>
      <vt:lpstr>'ДГКБ 5 КС'!Область_печати</vt:lpstr>
      <vt:lpstr>'ИОКЦМР ДС'!Область_печати</vt:lpstr>
      <vt:lpstr>'Кинешма ДС'!Область_печати</vt:lpstr>
      <vt:lpstr>'Кинешма КС'!Область_печати</vt:lpstr>
      <vt:lpstr>'ОДКБ КС'!Область_печати</vt:lpstr>
      <vt:lpstr>'ОДКБ Паллиатив'!Область_печати</vt:lpstr>
      <vt:lpstr>'ОКБ КС'!Область_печати</vt:lpstr>
      <vt:lpstr>'ООД Паллиатив'!Область_печати</vt:lpstr>
      <vt:lpstr>'ООО Медицина Паллиатив'!Область_печати</vt:lpstr>
      <vt:lpstr>'ООО Окулист ДС'!Область_печати</vt:lpstr>
      <vt:lpstr>'СВОД АПП'!Область_печати</vt:lpstr>
      <vt:lpstr>'СВОД ДС'!Область_печати</vt:lpstr>
      <vt:lpstr>'СВОД КС'!Область_печати</vt:lpstr>
      <vt:lpstr>'СВОД Мед усл'!Область_печати</vt:lpstr>
      <vt:lpstr>'СВОД Паллиатив'!Область_печати</vt:lpstr>
      <vt:lpstr>'СВОД Проф'!Область_печати</vt:lpstr>
      <vt:lpstr>'Шуя КС'!Область_печати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Петрова Виктория Викторовна</cp:lastModifiedBy>
  <cp:lastPrinted>2022-10-20T13:13:37Z</cp:lastPrinted>
  <dcterms:created xsi:type="dcterms:W3CDTF">2018-01-31T12:00:16Z</dcterms:created>
  <dcterms:modified xsi:type="dcterms:W3CDTF">2022-10-20T13:28:47Z</dcterms:modified>
</cp:coreProperties>
</file>